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xecutive Dashboard" sheetId="1" state="visible" r:id="rId3"/>
    <sheet name="Assumptions" sheetId="2" state="visible" r:id="rId4"/>
    <sheet name="Revenue Forecast" sheetId="3" state="visible" r:id="rId5"/>
    <sheet name="P&amp;L Forecast" sheetId="4" state="visible" r:id="rId6"/>
    <sheet name="Sales Forecast" sheetId="5" state="visible" r:id="rId7"/>
    <sheet name="CS Forecast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<sst xmlns="http://schemas.openxmlformats.org/spreadsheetml/2006/main" count="275" uniqueCount="210">
  <si>
    <t xml:space="preserve">EXECUTIVE DASHBOARD  |  FY 2025 QUARTERLY FORECAST</t>
  </si>
  <si>
    <t xml:space="preserve">Live-linked to Revenue Forecast, P&amp;L Forecast, Sales Forecast, and CS Forecast tabs.</t>
  </si>
  <si>
    <t xml:space="preserve">KPI</t>
  </si>
  <si>
    <t xml:space="preserve">Q1 2025</t>
  </si>
  <si>
    <t xml:space="preserve">Q2 2025</t>
  </si>
  <si>
    <t xml:space="preserve">Q3 2025</t>
  </si>
  <si>
    <t xml:space="preserve">Q4 2025</t>
  </si>
  <si>
    <t xml:space="preserve">FY 2025</t>
  </si>
  <si>
    <t xml:space="preserve">vs. Target</t>
  </si>
  <si>
    <t xml:space="preserve">Notes</t>
  </si>
  <si>
    <t xml:space="preserve">▸  REVENUE &amp; ARR</t>
  </si>
  <si>
    <t xml:space="preserve">Ending ARR ($K)</t>
  </si>
  <si>
    <t xml:space="preserve">'Revenue Forecast'!E10</t>
  </si>
  <si>
    <t xml:space="preserve">New Logo ARR Added ($K)</t>
  </si>
  <si>
    <t xml:space="preserve">'Revenue Forecast'!F6</t>
  </si>
  <si>
    <t xml:space="preserve">Expansion ARR ($K)</t>
  </si>
  <si>
    <t xml:space="preserve">'Revenue Forecast'!F7</t>
  </si>
  <si>
    <t xml:space="preserve">Churned ARR ($K)</t>
  </si>
  <si>
    <t xml:space="preserve">'Revenue Forecast'!F8</t>
  </si>
  <si>
    <t xml:space="preserve">Net Revenue ($K)</t>
  </si>
  <si>
    <t xml:space="preserve">'Revenue Forecast'!F19</t>
  </si>
  <si>
    <t xml:space="preserve">ARR Growth Q-o-Q</t>
  </si>
  <si>
    <t xml:space="preserve">—</t>
  </si>
  <si>
    <t xml:space="preserve">▸  PROFITABILITY</t>
  </si>
  <si>
    <t xml:space="preserve">Gross Profit ($K)</t>
  </si>
  <si>
    <t xml:space="preserve">'P&amp;L Forecast'!F10</t>
  </si>
  <si>
    <t xml:space="preserve">Gross Margin %</t>
  </si>
  <si>
    <t xml:space="preserve">'P&amp;L Forecast'!F11</t>
  </si>
  <si>
    <t xml:space="preserve">EBITDA ($K)</t>
  </si>
  <si>
    <t xml:space="preserve">'P&amp;L Forecast'!F17</t>
  </si>
  <si>
    <t xml:space="preserve">EBITDA Margin %</t>
  </si>
  <si>
    <t xml:space="preserve">'P&amp;L Forecast'!F18</t>
  </si>
  <si>
    <t xml:space="preserve">Net Income ($K)</t>
  </si>
  <si>
    <t xml:space="preserve">'P&amp;L Forecast'!F23</t>
  </si>
  <si>
    <t xml:space="preserve">Net Income Margin %</t>
  </si>
  <si>
    <t xml:space="preserve">'P&amp;L Forecast'!F24</t>
  </si>
  <si>
    <t xml:space="preserve">▸  SALES PERFORMANCE</t>
  </si>
  <si>
    <t xml:space="preserve">Total AE Headcount</t>
  </si>
  <si>
    <t xml:space="preserve">'Sales Forecast'!E5</t>
  </si>
  <si>
    <t xml:space="preserve">Team Quota ($K ARR)</t>
  </si>
  <si>
    <t xml:space="preserve">'Sales Forecast'!F9</t>
  </si>
  <si>
    <t xml:space="preserve">New ARR Closed ($K)</t>
  </si>
  <si>
    <t xml:space="preserve">Team Attainment %</t>
  </si>
  <si>
    <t xml:space="preserve">'Sales Forecast'!F26</t>
  </si>
  <si>
    <t xml:space="preserve">New Logos Won</t>
  </si>
  <si>
    <t xml:space="preserve">'Sales Forecast'!F15</t>
  </si>
  <si>
    <t xml:space="preserve">▸  CLIENT SUCCESS</t>
  </si>
  <si>
    <t xml:space="preserve">CS Headcount</t>
  </si>
  <si>
    <t xml:space="preserve">'CS Forecast'!E5</t>
  </si>
  <si>
    <t xml:space="preserve">Net Revenue Retention</t>
  </si>
  <si>
    <t xml:space="preserve">'CS Forecast'!F16</t>
  </si>
  <si>
    <t xml:space="preserve">Gross Revenue Retention</t>
  </si>
  <si>
    <t xml:space="preserve">'CS Forecast'!F15</t>
  </si>
  <si>
    <t xml:space="preserve">'CS Forecast'!F12</t>
  </si>
  <si>
    <t xml:space="preserve">'CS Forecast'!F14</t>
  </si>
  <si>
    <t xml:space="preserve">CS Comp Cost ($K)</t>
  </si>
  <si>
    <t xml:space="preserve">'CS Forecast'!F24</t>
  </si>
  <si>
    <t xml:space="preserve">Model prepared by Revenue Operations  |  FY2025  |  All figures are internal forecasts and subject to revision  |  Confidential</t>
  </si>
  <si>
    <t xml:space="preserve">QUARTERLY FORECAST MODEL  |  ASSUMPTIONS</t>
  </si>
  <si>
    <t xml:space="preserve">🔵 Blue = Hardcoded Input   🟢 Green = Cross-sheet Link   ⚫ Black = Formula   🟡 Yellow = Key Assumption</t>
  </si>
  <si>
    <t xml:space="preserve">Assumption</t>
  </si>
  <si>
    <t xml:space="preserve">REVENUE GROWTH ASSUMPTIONS</t>
  </si>
  <si>
    <t xml:space="preserve">New signed ARR per quarter</t>
  </si>
  <si>
    <t xml:space="preserve">Avg New Deal Size ($K ARR)</t>
  </si>
  <si>
    <t xml:space="preserve">Blended across SMB/Mid-Market/Enterprise</t>
  </si>
  <si>
    <t xml:space="preserve">Sales Cycle (days)</t>
  </si>
  <si>
    <t xml:space="preserve">Improving with process maturity</t>
  </si>
  <si>
    <t xml:space="preserve">New Logo Win Rate</t>
  </si>
  <si>
    <t xml:space="preserve">% of SQLs that convert to Closed Won</t>
  </si>
  <si>
    <t xml:space="preserve">RETENTION &amp; CHURN ASSUMPTIONS</t>
  </si>
  <si>
    <t xml:space="preserve">% of BOQ ARR retained (excl. expansion)</t>
  </si>
  <si>
    <t xml:space="preserve">Monthly Churn Rate</t>
  </si>
  <si>
    <t xml:space="preserve">Monthly rate; annualizes to ~28–30% gross</t>
  </si>
  <si>
    <t xml:space="preserve">Avg Contract Term (months)</t>
  </si>
  <si>
    <t xml:space="preserve">Improving as enterprise mix grows</t>
  </si>
  <si>
    <t xml:space="preserve">NRR Target</t>
  </si>
  <si>
    <t xml:space="preserve">Net Revenue Retention incl. expansion</t>
  </si>
  <si>
    <t xml:space="preserve">HEADCOUNT &amp; CAPACITY ASSUMPTIONS</t>
  </si>
  <si>
    <t xml:space="preserve">Total AE Headcount (EOP)</t>
  </si>
  <si>
    <t xml:space="preserve">End-of-period sellers</t>
  </si>
  <si>
    <t xml:space="preserve">Active (Fully Ramped) AEs</t>
  </si>
  <si>
    <t xml:space="preserve">Excludes 6-month ramp period</t>
  </si>
  <si>
    <t xml:space="preserve">Ramping AEs</t>
  </si>
  <si>
    <t xml:space="preserve">Avg 6-month ramp</t>
  </si>
  <si>
    <t xml:space="preserve">Quota per Ramped AE ($K ARR)</t>
  </si>
  <si>
    <t xml:space="preserve">Annual; quarterly rate = ÷4</t>
  </si>
  <si>
    <t xml:space="preserve">Total CS Headcount (EOP)</t>
  </si>
  <si>
    <t xml:space="preserve">CSMs + Client Partners</t>
  </si>
  <si>
    <t xml:space="preserve">Avg Book per CSM ($K ARR)</t>
  </si>
  <si>
    <t xml:space="preserve">Growing with experience &amp; efficiency</t>
  </si>
  <si>
    <t xml:space="preserve">CS : AE Ratio</t>
  </si>
  <si>
    <t xml:space="preserve">Calculated: target 1.2–1.4x</t>
  </si>
  <si>
    <t xml:space="preserve">MARGIN &amp; COST ASSUMPTIONS</t>
  </si>
  <si>
    <t xml:space="preserve">Services margin after COGS (media pass-through excluded)</t>
  </si>
  <si>
    <t xml:space="preserve">S&amp;M as % of Revenue</t>
  </si>
  <si>
    <t xml:space="preserve">Includes comp + marketing program spend</t>
  </si>
  <si>
    <t xml:space="preserve">G&amp;A as % of Revenue</t>
  </si>
  <si>
    <t xml:space="preserve">Corporate overhead</t>
  </si>
  <si>
    <t xml:space="preserve">Tech &amp; Tooling as % Revenue</t>
  </si>
  <si>
    <t xml:space="preserve">SaaS platforms, data tools</t>
  </si>
  <si>
    <t xml:space="preserve">EBITDA Margin Target</t>
  </si>
  <si>
    <t xml:space="preserve">Board / Operating plan target</t>
  </si>
  <si>
    <t xml:space="preserve">COMP PLAN COST ASSUMPTIONS</t>
  </si>
  <si>
    <t xml:space="preserve">Avg AE OTE ($K)</t>
  </si>
  <si>
    <t xml:space="preserve">Blended Mid-Market + Enterprise</t>
  </si>
  <si>
    <t xml:space="preserve">Avg CSM OTE ($K)</t>
  </si>
  <si>
    <t xml:space="preserve">Blended CSM + Senior CSM</t>
  </si>
  <si>
    <t xml:space="preserve">Avg Attainment Rate — AEs</t>
  </si>
  <si>
    <t xml:space="preserve">Rolling 4Q average payout rate</t>
  </si>
  <si>
    <t xml:space="preserve">Avg Attainment Rate — CS</t>
  </si>
  <si>
    <t xml:space="preserve">NRR-driven; typically tighter range</t>
  </si>
  <si>
    <t xml:space="preserve">Payroll Burden Rate</t>
  </si>
  <si>
    <t xml:space="preserve">Employer FICA, benefits, 401k match</t>
  </si>
  <si>
    <t xml:space="preserve">REVENUE FORECAST  |  FY 2025</t>
  </si>
  <si>
    <t xml:space="preserve">All figures in $000s. Beginning ARR = $38,000K entering 2025.</t>
  </si>
  <si>
    <t xml:space="preserve">METRIC</t>
  </si>
  <si>
    <t xml:space="preserve">NOTES</t>
  </si>
  <si>
    <t xml:space="preserve">ARR WATERFALL ($K)</t>
  </si>
  <si>
    <t xml:space="preserve">Beginning ARR</t>
  </si>
  <si>
    <t xml:space="preserve">Hardcoded BOY; Q2–Q4 from prior Ending ARR</t>
  </si>
  <si>
    <t xml:space="preserve">+ New Logo ARR Added</t>
  </si>
  <si>
    <t xml:space="preserve">Linked from Assumptions</t>
  </si>
  <si>
    <t xml:space="preserve">+ Expansion ARR (Existing Clients)</t>
  </si>
  <si>
    <t xml:space="preserve">Beg ARR × (NRR target − GRR)</t>
  </si>
  <si>
    <t xml:space="preserve">− Churned ARR</t>
  </si>
  <si>
    <t xml:space="preserve">Beg ARR × (1 − GRR)</t>
  </si>
  <si>
    <t xml:space="preserve">− Contraction ARR</t>
  </si>
  <si>
    <t xml:space="preserve">~15% of churn dollar value</t>
  </si>
  <si>
    <t xml:space="preserve">Ending ARR</t>
  </si>
  <si>
    <t xml:space="preserve">Sum of waterfall components</t>
  </si>
  <si>
    <t xml:space="preserve">Net Revenue Retention (NRR)</t>
  </si>
  <si>
    <t xml:space="preserve">(Ending − New Logo) ÷ Beginning</t>
  </si>
  <si>
    <t xml:space="preserve">RECOGNIZED REVENUE BUILD ($K)</t>
  </si>
  <si>
    <t xml:space="preserve">Avg ARR in Period (Run-Rate)</t>
  </si>
  <si>
    <t xml:space="preserve">Quarterly Recognized Revenue (ARR÷4)</t>
  </si>
  <si>
    <t xml:space="preserve">Project / One-Time Revenue</t>
  </si>
  <si>
    <t xml:space="preserve">Hardcoded; update each quarter</t>
  </si>
  <si>
    <t xml:space="preserve">Media Pass-Through (Gross)</t>
  </si>
  <si>
    <t xml:space="preserve">TOTAL GROSS REVENUE</t>
  </si>
  <si>
    <t xml:space="preserve">Less: Media Pass-Through</t>
  </si>
  <si>
    <t xml:space="preserve">NET REVENUE (ex. Pass-Through)</t>
  </si>
  <si>
    <t xml:space="preserve">GROWTH METRICS</t>
  </si>
  <si>
    <t xml:space="preserve">Revenue Growth Q-o-Q</t>
  </si>
  <si>
    <t xml:space="preserve">ARR Growth Y-o-Y (vs. $38M BOY)</t>
  </si>
  <si>
    <t xml:space="preserve">P&amp;L FORECAST  |  FY 2025</t>
  </si>
  <si>
    <t xml:space="preserve">All figures in $000s. Revenue linked from Revenue Forecast tab.</t>
  </si>
  <si>
    <t xml:space="preserve">REVENUE</t>
  </si>
  <si>
    <t xml:space="preserve">Gross Revenue</t>
  </si>
  <si>
    <t xml:space="preserve">Net Revenue</t>
  </si>
  <si>
    <t xml:space="preserve">COST OF GOODS SOLD</t>
  </si>
  <si>
    <t xml:space="preserve">Direct Delivery &amp; Account Management</t>
  </si>
  <si>
    <t xml:space="preserve">GROSS PROFIT</t>
  </si>
  <si>
    <t xml:space="preserve">OPERATING EXPENSES</t>
  </si>
  <si>
    <t xml:space="preserve">Sales &amp; Marketing</t>
  </si>
  <si>
    <t xml:space="preserve">General &amp; Administrative</t>
  </si>
  <si>
    <t xml:space="preserve">Technology &amp; Tooling</t>
  </si>
  <si>
    <t xml:space="preserve">TOTAL OPERATING EXPENSES</t>
  </si>
  <si>
    <t xml:space="preserve">EBITDA</t>
  </si>
  <si>
    <t xml:space="preserve">BELOW-THE-LINE</t>
  </si>
  <si>
    <t xml:space="preserve">Depreciation &amp; Amortization</t>
  </si>
  <si>
    <t xml:space="preserve">Interest Expense</t>
  </si>
  <si>
    <t xml:space="preserve">EBIT (Operating Income)</t>
  </si>
  <si>
    <t xml:space="preserve">NET INCOME (Pre-Tax)</t>
  </si>
  <si>
    <t xml:space="preserve">SALES CAPACITY &amp; PIPELINE FORECAST  |  FY 2025</t>
  </si>
  <si>
    <t xml:space="preserve">Segment split: 30% SMB / Growth  |  45% Mid-Market  |  25% Enterprise</t>
  </si>
  <si>
    <t xml:space="preserve">SALES CAPACITY</t>
  </si>
  <si>
    <t xml:space="preserve">6-month ramp period</t>
  </si>
  <si>
    <t xml:space="preserve">Productive AEs (Fully Ramped)</t>
  </si>
  <si>
    <t xml:space="preserve">Quota-carrying only</t>
  </si>
  <si>
    <t xml:space="preserve">Quarterly Quota per AE ($K)</t>
  </si>
  <si>
    <t xml:space="preserve">Annual quota ÷ 4</t>
  </si>
  <si>
    <t xml:space="preserve">Total Team Quota ($K ARR)</t>
  </si>
  <si>
    <t xml:space="preserve">Productive AEs × quarterly quota</t>
  </si>
  <si>
    <t xml:space="preserve">PIPELINE &amp; FUNNEL</t>
  </si>
  <si>
    <t xml:space="preserve">MQLs Generated</t>
  </si>
  <si>
    <t xml:space="preserve">Marketing + outbound combined</t>
  </si>
  <si>
    <t xml:space="preserve">Sales Qualified Leads (SQLs)</t>
  </si>
  <si>
    <t xml:space="preserve">~40% MQL→SQL conversion</t>
  </si>
  <si>
    <t xml:space="preserve">Discovery Calls Held</t>
  </si>
  <si>
    <t xml:space="preserve">~80% of SQLs</t>
  </si>
  <si>
    <t xml:space="preserve">Proposals Submitted</t>
  </si>
  <si>
    <t xml:space="preserve">~50% of Discovery calls</t>
  </si>
  <si>
    <t xml:space="preserve">Win Rate × Proposals</t>
  </si>
  <si>
    <t xml:space="preserve">Win Rate</t>
  </si>
  <si>
    <t xml:space="preserve">Avg Deal Size ($K ARR)</t>
  </si>
  <si>
    <t xml:space="preserve">NEW ARR BY SEGMENT ($K)</t>
  </si>
  <si>
    <t xml:space="preserve">SMB / Growth (30%)</t>
  </si>
  <si>
    <t xml:space="preserve">Mid-Market (45%)</t>
  </si>
  <si>
    <t xml:space="preserve">Enterprise (25%)</t>
  </si>
  <si>
    <t xml:space="preserve">TOTAL NEW ARR</t>
  </si>
  <si>
    <t xml:space="preserve">QUOTA ATTAINMENT ANALYSIS</t>
  </si>
  <si>
    <t xml:space="preserve">Team Quota ($K)</t>
  </si>
  <si>
    <t xml:space="preserve">$ vs. Quota</t>
  </si>
  <si>
    <t xml:space="preserve">CLIENT SUCCESS FORECAST  |  FY 2025</t>
  </si>
  <si>
    <t xml:space="preserve">NRR, churn, and book data linked from Revenue Forecast and Assumptions tabs.</t>
  </si>
  <si>
    <t xml:space="preserve">CS TEAM CAPACITY</t>
  </si>
  <si>
    <t xml:space="preserve">Avg Book ARR per CSM ($K)</t>
  </si>
  <si>
    <t xml:space="preserve">Grows with experience &amp; efficiency</t>
  </si>
  <si>
    <t xml:space="preserve">Total Addressable Book ($K)</t>
  </si>
  <si>
    <t xml:space="preserve">Target: 1.2–1.4x</t>
  </si>
  <si>
    <t xml:space="preserve">RETENTION PERFORMANCE</t>
  </si>
  <si>
    <t xml:space="preserve">Beginning ARR ($K)</t>
  </si>
  <si>
    <t xml:space="preserve">Contraction ARR ($K)</t>
  </si>
  <si>
    <t xml:space="preserve">Calculated in Revenue Forecast</t>
  </si>
  <si>
    <t xml:space="preserve">CS COMPENSATION COST ($K)</t>
  </si>
  <si>
    <t xml:space="preserve">Avg CS Attainment</t>
  </si>
  <si>
    <t xml:space="preserve">Base Salary Cost ($K)</t>
  </si>
  <si>
    <t xml:space="preserve">Variable Comp Cost ($K)</t>
  </si>
  <si>
    <t xml:space="preserve">Burden Cost (per Assumptions)</t>
  </si>
  <si>
    <t xml:space="preserve">TOTAL CS Comp Cost ($K)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</si>
</sst>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;\(#,##0\);\-"/>
    <numFmt numFmtId="166" formatCode="0.0%;\(0.0%\);\-"/>
    <numFmt numFmtId="167" formatCode="0.00\x"/>
  </numFmts>
  <fonts count="1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i val="true"/>
      <sz val="8"/>
      <color rgb="FF928E85"/>
      <name val="Arial"/>
      <family val="0"/>
      <charset val="1"/>
    </font>
    <font>
      <b val="true"/>
      <sz val="8"/>
      <color rgb="FFFFFFFF"/>
      <name val="Arial"/>
      <family val="0"/>
      <charset val="1"/>
    </font>
    <font>
      <b val="true"/>
      <sz val="8"/>
      <color rgb="FFD4006A"/>
      <name val="Arial"/>
      <family val="0"/>
      <charset val="1"/>
    </font>
    <font>
      <b val="true"/>
      <sz val="9"/>
      <color rgb="FF1C1B18"/>
      <name val="Arial"/>
      <family val="0"/>
      <charset val="1"/>
    </font>
    <font>
      <b val="true"/>
      <sz val="9"/>
      <color rgb="FF007A45"/>
      <name val="Arial"/>
      <family val="0"/>
      <charset val="1"/>
    </font>
    <font>
      <sz val="9"/>
      <color rgb="FF928E85"/>
      <name val="Arial"/>
      <family val="0"/>
      <charset val="1"/>
    </font>
    <font>
      <sz val="9"/>
      <color rgb="FF1C1B18"/>
      <name val="Arial"/>
      <family val="0"/>
      <charset val="1"/>
    </font>
    <font>
      <sz val="9"/>
      <color rgb="FF007A45"/>
      <name val="Arial"/>
      <family val="0"/>
      <charset val="1"/>
    </font>
    <font>
      <sz val="9"/>
      <color rgb="FF000000"/>
      <name val="Arial"/>
      <family val="0"/>
      <charset val="1"/>
    </font>
    <font>
      <i val="true"/>
      <sz val="7"/>
      <color rgb="FF928E85"/>
      <name val="Arial"/>
      <family val="0"/>
      <charset val="1"/>
    </font>
    <font>
      <sz val="9"/>
      <color rgb="FF0055CC"/>
      <name val="Arial"/>
      <family val="0"/>
      <charset val="1"/>
    </font>
    <font>
      <b val="true"/>
      <sz val="9"/>
      <color rgb="FFFFFFFF"/>
      <name val="Arial"/>
      <family val="0"/>
      <charset val="1"/>
    </font>
    <font>
      <b val="true"/>
      <sz val="9"/>
      <color rgb="FF000000"/>
      <name val="Arial"/>
      <family val="0"/>
      <charset val="1"/>
    </font>
  </fonts>
  <fills count="9">
    <fill>
      <patternFill patternType="none"/>
    </fill>
    <fill>
      <patternFill patternType="gray125"/>
    </fill>
    <fill>
      <patternFill patternType="solid">
        <fgColor rgb="FF1C1B18"/>
        <bgColor rgb="FF333333"/>
      </patternFill>
    </fill>
    <fill>
      <patternFill patternType="solid">
        <fgColor rgb="FFF7F6F3"/>
        <bgColor rgb="FFF0EDE6"/>
      </patternFill>
    </fill>
    <fill>
      <patternFill patternType="solid">
        <fgColor rgb="FFF0EDE6"/>
        <bgColor rgb="FFF7F6F3"/>
      </patternFill>
    </fill>
    <fill>
      <patternFill patternType="solid">
        <fgColor rgb="FFFFFFFF"/>
        <bgColor rgb="FFF7F6F3"/>
      </patternFill>
    </fill>
    <fill>
      <patternFill patternType="solid">
        <fgColor rgb="FFD0F5E8"/>
        <bgColor rgb="FFDCEEFF"/>
      </patternFill>
    </fill>
    <fill>
      <patternFill patternType="solid">
        <fgColor rgb="FFFEF4D0"/>
        <bgColor rgb="FFF0EDE6"/>
      </patternFill>
    </fill>
    <fill>
      <patternFill patternType="solid">
        <fgColor rgb="FFDCEEFF"/>
        <bgColor rgb="FFD0F5E8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 diagonalUp="false" diagonalDown="false">
      <left style="thin">
        <color rgb="FFD0D0D0"/>
      </left>
      <right/>
      <top style="thin">
        <color rgb="FFD0D0D0"/>
      </top>
      <bottom style="thin">
        <color rgb="FFD0D0D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9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3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3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9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5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5" fillId="8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5" fillId="8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5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8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3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6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6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7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6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3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D4006A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A45"/>
      <rgbColor rgb="FFC0C0C0"/>
      <rgbColor rgb="FF808080"/>
      <rgbColor rgb="FF9999FF"/>
      <rgbColor rgb="FF993366"/>
      <rgbColor rgb="FFFEF4D0"/>
      <rgbColor rgb="FFD0F5E8"/>
      <rgbColor rgb="FF660066"/>
      <rgbColor rgb="FFFF8080"/>
      <rgbColor rgb="FF0055CC"/>
      <rgbColor rgb="FFD0D0D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CEEFF"/>
      <rgbColor rgb="FFF0EDE6"/>
      <rgbColor rgb="FFF7F6F3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28E85"/>
      <rgbColor rgb="FF003366"/>
      <rgbColor rgb="FF339966"/>
      <rgbColor rgb="FF003300"/>
      <rgbColor rgb="FF1C1B18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3" topLeftCell="B4" activePane="bottomRight" state="frozen"/>
      <selection pane="topLeft" activeCell="A1" activeCellId="0" sqref="A1"/>
      <selection pane="topRight" activeCell="B1" activeCellId="0" sqref="B1"/>
      <selection pane="bottomLeft" activeCell="A4" activeCellId="0" sqref="A4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0"/>
    <col collapsed="false" customWidth="true" hidden="false" outlineLevel="0" max="8" min="2" style="0" width="13"/>
  </cols>
  <sheetData>
    <row r="1" customFormat="false" ht="21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</row>
    <row r="2" customFormat="false" ht="15" hidden="false" customHeight="false" outlineLevel="0" collapsed="false">
      <c r="A2" s="2" t="s">
        <v>1</v>
      </c>
      <c r="B2" s="2"/>
      <c r="C2" s="2"/>
      <c r="D2" s="2"/>
      <c r="E2" s="2"/>
      <c r="F2" s="2"/>
      <c r="G2" s="2"/>
      <c r="H2" s="2"/>
    </row>
    <row r="3" customFormat="false" ht="15" hidden="false" customHeight="false" outlineLevel="0" collapsed="false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customFormat="false" ht="15" hidden="false" customHeight="false" outlineLevel="0" collapsed="false">
      <c r="A4" s="5" t="s">
        <v>10</v>
      </c>
      <c r="B4" s="5"/>
      <c r="C4" s="5"/>
      <c r="D4" s="5"/>
      <c r="E4" s="5"/>
      <c r="F4" s="5"/>
      <c r="G4" s="5"/>
      <c r="H4" s="5"/>
    </row>
    <row r="5" customFormat="false" ht="15" hidden="false" customHeight="false" outlineLevel="0" collapsed="false">
      <c r="A5" s="6" t="s">
        <v>11</v>
      </c>
      <c r="B5" s="7" t="n">
        <f aca="false">'Revenue Forecast'!B10</f>
        <v>38687</v>
      </c>
      <c r="C5" s="7" t="n">
        <f aca="false">'Revenue Forecast'!C10</f>
        <v>40496.496</v>
      </c>
      <c r="D5" s="7" t="n">
        <f aca="false">'Revenue Forecast'!D10</f>
        <v>42986.177672</v>
      </c>
      <c r="E5" s="7" t="n">
        <f aca="false">'Revenue Forecast'!E10</f>
        <v>46848.610956552</v>
      </c>
      <c r="F5" s="7" t="s">
        <v>12</v>
      </c>
      <c r="G5" s="8"/>
      <c r="H5" s="8"/>
    </row>
    <row r="6" customFormat="false" ht="15" hidden="false" customHeight="false" outlineLevel="0" collapsed="false">
      <c r="A6" s="9" t="s">
        <v>13</v>
      </c>
      <c r="B6" s="10" t="n">
        <f aca="false">'Revenue Forecast'!B6</f>
        <v>1200</v>
      </c>
      <c r="C6" s="10" t="n">
        <f aca="false">'Revenue Forecast'!C6</f>
        <v>1500</v>
      </c>
      <c r="D6" s="10" t="n">
        <f aca="false">'Revenue Forecast'!D6</f>
        <v>1700</v>
      </c>
      <c r="E6" s="10" t="n">
        <f aca="false">'Revenue Forecast'!E6</f>
        <v>2100</v>
      </c>
      <c r="F6" s="10" t="s">
        <v>14</v>
      </c>
      <c r="G6" s="11"/>
      <c r="H6" s="11"/>
    </row>
    <row r="7" customFormat="false" ht="15" hidden="false" customHeight="false" outlineLevel="0" collapsed="false">
      <c r="A7" s="12" t="s">
        <v>15</v>
      </c>
      <c r="B7" s="10" t="n">
        <f aca="false">'Revenue Forecast'!B7</f>
        <v>3420</v>
      </c>
      <c r="C7" s="10" t="n">
        <f aca="false">'Revenue Forecast'!C7</f>
        <v>3868.7</v>
      </c>
      <c r="D7" s="10" t="n">
        <f aca="false">'Revenue Forecast'!D7</f>
        <v>4049.6496</v>
      </c>
      <c r="E7" s="10" t="n">
        <f aca="false">'Revenue Forecast'!E7</f>
        <v>4728.47954392</v>
      </c>
      <c r="F7" s="10" t="s">
        <v>16</v>
      </c>
      <c r="G7" s="8"/>
      <c r="H7" s="8"/>
    </row>
    <row r="8" customFormat="false" ht="15" hidden="false" customHeight="false" outlineLevel="0" collapsed="false">
      <c r="A8" s="9" t="s">
        <v>17</v>
      </c>
      <c r="B8" s="10" t="n">
        <f aca="false">'Revenue Forecast'!B8</f>
        <v>-3420</v>
      </c>
      <c r="C8" s="10" t="n">
        <f aca="false">'Revenue Forecast'!C8</f>
        <v>-3094.96</v>
      </c>
      <c r="D8" s="10" t="n">
        <f aca="false">'Revenue Forecast'!D8</f>
        <v>-2834.75472</v>
      </c>
      <c r="E8" s="10" t="n">
        <f aca="false">'Revenue Forecast'!E8</f>
        <v>-2579.17066032</v>
      </c>
      <c r="F8" s="10" t="s">
        <v>18</v>
      </c>
      <c r="G8" s="11"/>
      <c r="H8" s="11"/>
    </row>
    <row r="9" customFormat="false" ht="15" hidden="false" customHeight="false" outlineLevel="0" collapsed="false">
      <c r="A9" s="6" t="s">
        <v>19</v>
      </c>
      <c r="B9" s="7" t="n">
        <f aca="false">'Revenue Forecast'!B19</f>
        <v>10435.875</v>
      </c>
      <c r="C9" s="7" t="n">
        <f aca="false">'Revenue Forecast'!C19</f>
        <v>10847.937</v>
      </c>
      <c r="D9" s="7" t="n">
        <f aca="false">'Revenue Forecast'!D19</f>
        <v>11535.334209</v>
      </c>
      <c r="E9" s="7" t="n">
        <f aca="false">'Revenue Forecast'!E19</f>
        <v>12629.348578569</v>
      </c>
      <c r="F9" s="7" t="s">
        <v>20</v>
      </c>
      <c r="G9" s="8"/>
      <c r="H9" s="8"/>
    </row>
    <row r="10" customFormat="false" ht="15" hidden="false" customHeight="false" outlineLevel="0" collapsed="false">
      <c r="A10" s="9" t="s">
        <v>21</v>
      </c>
      <c r="B10" s="13" t="s">
        <v>22</v>
      </c>
      <c r="C10" s="14" t="n">
        <f aca="false">('Revenue Forecast'!C10-'Revenue Forecast'!B10)/'Revenue Forecast'!B10</f>
        <v>0.0467727143484891</v>
      </c>
      <c r="D10" s="14" t="n">
        <f aca="false">('Revenue Forecast'!D10-'Revenue Forecast'!C10)/'Revenue Forecast'!C10</f>
        <v>0.0614789405977248</v>
      </c>
      <c r="E10" s="14" t="n">
        <f aca="false">('Revenue Forecast'!E10-'Revenue Forecast'!D10)/'Revenue Forecast'!D10</f>
        <v>0.0898529130462299</v>
      </c>
      <c r="F10" s="14" t="n">
        <f aca="false">'Revenue Forecast'!F23</f>
        <v>0.232858183067158</v>
      </c>
      <c r="G10" s="11"/>
      <c r="H10" s="11"/>
    </row>
    <row r="11" customFormat="false" ht="15" hidden="false" customHeight="false" outlineLevel="0" collapsed="false">
      <c r="A11" s="5" t="s">
        <v>23</v>
      </c>
      <c r="B11" s="5"/>
      <c r="C11" s="5"/>
      <c r="D11" s="5"/>
      <c r="E11" s="5"/>
      <c r="F11" s="5"/>
      <c r="G11" s="5"/>
      <c r="H11" s="5"/>
    </row>
    <row r="12" customFormat="false" ht="15" hidden="false" customHeight="false" outlineLevel="0" collapsed="false">
      <c r="A12" s="9" t="s">
        <v>24</v>
      </c>
      <c r="B12" s="10" t="n">
        <f aca="false">'P&amp;L Forecast'!B10</f>
        <v>5426.655</v>
      </c>
      <c r="C12" s="10" t="n">
        <f aca="false">'P&amp;L Forecast'!C10</f>
        <v>5749.40661</v>
      </c>
      <c r="D12" s="10" t="n">
        <f aca="false">'P&amp;L Forecast'!D10</f>
        <v>6229.08047286</v>
      </c>
      <c r="E12" s="10" t="n">
        <f aca="false">'P&amp;L Forecast'!E10</f>
        <v>6946.14171821295</v>
      </c>
      <c r="F12" s="10" t="s">
        <v>25</v>
      </c>
      <c r="G12" s="11"/>
      <c r="H12" s="11"/>
    </row>
    <row r="13" customFormat="false" ht="15" hidden="false" customHeight="false" outlineLevel="0" collapsed="false">
      <c r="A13" s="12" t="s">
        <v>26</v>
      </c>
      <c r="B13" s="15" t="n">
        <f aca="false">'P&amp;L Forecast'!B11</f>
        <v>0.52</v>
      </c>
      <c r="C13" s="15" t="n">
        <f aca="false">'P&amp;L Forecast'!C11</f>
        <v>0.53</v>
      </c>
      <c r="D13" s="15" t="n">
        <f aca="false">'P&amp;L Forecast'!D11</f>
        <v>0.54</v>
      </c>
      <c r="E13" s="15" t="n">
        <f aca="false">'P&amp;L Forecast'!E11</f>
        <v>0.55</v>
      </c>
      <c r="F13" s="15" t="s">
        <v>27</v>
      </c>
      <c r="G13" s="8"/>
      <c r="H13" s="8"/>
    </row>
    <row r="14" customFormat="false" ht="15" hidden="false" customHeight="false" outlineLevel="0" collapsed="false">
      <c r="A14" s="16" t="s">
        <v>28</v>
      </c>
      <c r="B14" s="7" t="n">
        <f aca="false">'P&amp;L Forecast'!B17</f>
        <v>834.869999999999</v>
      </c>
      <c r="C14" s="7" t="n">
        <f aca="false">'P&amp;L Forecast'!C17</f>
        <v>1084.7937</v>
      </c>
      <c r="D14" s="7" t="n">
        <f aca="false">'P&amp;L Forecast'!D17</f>
        <v>1499.59344717</v>
      </c>
      <c r="E14" s="7" t="n">
        <f aca="false">'P&amp;L Forecast'!E17</f>
        <v>2020.69577257104</v>
      </c>
      <c r="F14" s="7" t="s">
        <v>29</v>
      </c>
      <c r="G14" s="11"/>
      <c r="H14" s="11"/>
    </row>
    <row r="15" customFormat="false" ht="15" hidden="false" customHeight="false" outlineLevel="0" collapsed="false">
      <c r="A15" s="12" t="s">
        <v>30</v>
      </c>
      <c r="B15" s="15" t="n">
        <f aca="false">'P&amp;L Forecast'!B18</f>
        <v>0.0799999999999999</v>
      </c>
      <c r="C15" s="15" t="n">
        <f aca="false">'P&amp;L Forecast'!C18</f>
        <v>0.1</v>
      </c>
      <c r="D15" s="15" t="n">
        <f aca="false">'P&amp;L Forecast'!D18</f>
        <v>0.13</v>
      </c>
      <c r="E15" s="15" t="n">
        <f aca="false">'P&amp;L Forecast'!E18</f>
        <v>0.16</v>
      </c>
      <c r="F15" s="15" t="s">
        <v>31</v>
      </c>
      <c r="G15" s="17" t="n">
        <f aca="false">'P&amp;L Forecast'!E18-Assumptions!E27</f>
        <v>0</v>
      </c>
      <c r="H15" s="8"/>
    </row>
    <row r="16" customFormat="false" ht="15" hidden="false" customHeight="false" outlineLevel="0" collapsed="false">
      <c r="A16" s="9" t="s">
        <v>32</v>
      </c>
      <c r="B16" s="10" t="n">
        <f aca="false">'P&amp;L Forecast'!B23</f>
        <v>534.869999999999</v>
      </c>
      <c r="C16" s="10" t="n">
        <f aca="false">'P&amp;L Forecast'!C23</f>
        <v>784.7937</v>
      </c>
      <c r="D16" s="10" t="n">
        <f aca="false">'P&amp;L Forecast'!D23</f>
        <v>1194.59344717</v>
      </c>
      <c r="E16" s="10" t="n">
        <f aca="false">'P&amp;L Forecast'!E23</f>
        <v>1715.69577257104</v>
      </c>
      <c r="F16" s="10" t="s">
        <v>33</v>
      </c>
      <c r="G16" s="11"/>
      <c r="H16" s="11"/>
    </row>
    <row r="17" customFormat="false" ht="15" hidden="false" customHeight="false" outlineLevel="0" collapsed="false">
      <c r="A17" s="12" t="s">
        <v>34</v>
      </c>
      <c r="B17" s="15" t="n">
        <f aca="false">'P&amp;L Forecast'!B24</f>
        <v>0.051253009450573</v>
      </c>
      <c r="C17" s="15" t="n">
        <f aca="false">'P&amp;L Forecast'!C24</f>
        <v>0.0723449721361767</v>
      </c>
      <c r="D17" s="15" t="n">
        <f aca="false">'P&amp;L Forecast'!D24</f>
        <v>0.10355950036003</v>
      </c>
      <c r="E17" s="15" t="n">
        <f aca="false">'P&amp;L Forecast'!E24</f>
        <v>0.135849902463096</v>
      </c>
      <c r="F17" s="15" t="s">
        <v>35</v>
      </c>
      <c r="G17" s="8"/>
      <c r="H17" s="8"/>
    </row>
    <row r="18" customFormat="false" ht="15" hidden="false" customHeight="false" outlineLevel="0" collapsed="false">
      <c r="A18" s="5" t="s">
        <v>36</v>
      </c>
      <c r="B18" s="5"/>
      <c r="C18" s="5"/>
      <c r="D18" s="5"/>
      <c r="E18" s="5"/>
      <c r="F18" s="5"/>
      <c r="G18" s="5"/>
      <c r="H18" s="5"/>
    </row>
    <row r="19" customFormat="false" ht="15" hidden="false" customHeight="false" outlineLevel="0" collapsed="false">
      <c r="A19" s="12" t="s">
        <v>37</v>
      </c>
      <c r="B19" s="10" t="n">
        <f aca="false">'Sales Forecast'!B5</f>
        <v>18</v>
      </c>
      <c r="C19" s="10" t="n">
        <f aca="false">'Sales Forecast'!C5</f>
        <v>20</v>
      </c>
      <c r="D19" s="10" t="n">
        <f aca="false">'Sales Forecast'!D5</f>
        <v>22</v>
      </c>
      <c r="E19" s="10" t="n">
        <f aca="false">'Sales Forecast'!E5</f>
        <v>25</v>
      </c>
      <c r="F19" s="10" t="s">
        <v>38</v>
      </c>
      <c r="G19" s="8"/>
      <c r="H19" s="8"/>
    </row>
    <row r="20" customFormat="false" ht="15" hidden="false" customHeight="false" outlineLevel="0" collapsed="false">
      <c r="A20" s="9" t="s">
        <v>39</v>
      </c>
      <c r="B20" s="10" t="n">
        <f aca="false">'Sales Forecast'!B9</f>
        <v>1400</v>
      </c>
      <c r="C20" s="10" t="n">
        <f aca="false">'Sales Forecast'!C9</f>
        <v>1680</v>
      </c>
      <c r="D20" s="10" t="n">
        <f aca="false">'Sales Forecast'!D9</f>
        <v>1980</v>
      </c>
      <c r="E20" s="10" t="n">
        <f aca="false">'Sales Forecast'!E9</f>
        <v>2415</v>
      </c>
      <c r="F20" s="10" t="s">
        <v>40</v>
      </c>
      <c r="G20" s="11"/>
      <c r="H20" s="11"/>
    </row>
    <row r="21" customFormat="false" ht="15" hidden="false" customHeight="false" outlineLevel="0" collapsed="false">
      <c r="A21" s="6" t="s">
        <v>41</v>
      </c>
      <c r="B21" s="7" t="n">
        <f aca="false">'Revenue Forecast'!B6</f>
        <v>1200</v>
      </c>
      <c r="C21" s="7" t="n">
        <f aca="false">'Revenue Forecast'!C6</f>
        <v>1500</v>
      </c>
      <c r="D21" s="7" t="n">
        <f aca="false">'Revenue Forecast'!D6</f>
        <v>1700</v>
      </c>
      <c r="E21" s="7" t="n">
        <f aca="false">'Revenue Forecast'!E6</f>
        <v>2100</v>
      </c>
      <c r="F21" s="7" t="s">
        <v>14</v>
      </c>
      <c r="G21" s="8"/>
      <c r="H21" s="8"/>
    </row>
    <row r="22" customFormat="false" ht="15" hidden="false" customHeight="false" outlineLevel="0" collapsed="false">
      <c r="A22" s="16" t="s">
        <v>42</v>
      </c>
      <c r="B22" s="18" t="n">
        <f aca="false">'Sales Forecast'!B26</f>
        <v>0.857142857142857</v>
      </c>
      <c r="C22" s="18" t="n">
        <f aca="false">'Sales Forecast'!C26</f>
        <v>0.892857142857143</v>
      </c>
      <c r="D22" s="18" t="n">
        <f aca="false">'Sales Forecast'!D26</f>
        <v>0.858585858585859</v>
      </c>
      <c r="E22" s="18" t="n">
        <f aca="false">'Sales Forecast'!E26</f>
        <v>0.869565217391304</v>
      </c>
      <c r="F22" s="18" t="s">
        <v>43</v>
      </c>
      <c r="G22" s="11"/>
      <c r="H22" s="11"/>
    </row>
    <row r="23" customFormat="false" ht="15" hidden="false" customHeight="false" outlineLevel="0" collapsed="false">
      <c r="A23" s="12" t="s">
        <v>44</v>
      </c>
      <c r="B23" s="10" t="n">
        <f aca="false">'Sales Forecast'!B15</f>
        <v>31</v>
      </c>
      <c r="C23" s="10" t="n">
        <f aca="false">'Sales Forecast'!C15</f>
        <v>42</v>
      </c>
      <c r="D23" s="10" t="n">
        <f aca="false">'Sales Forecast'!D15</f>
        <v>53</v>
      </c>
      <c r="E23" s="10" t="n">
        <f aca="false">'Sales Forecast'!E15</f>
        <v>74</v>
      </c>
      <c r="F23" s="10" t="s">
        <v>45</v>
      </c>
      <c r="G23" s="8"/>
      <c r="H23" s="8"/>
    </row>
    <row r="24" customFormat="false" ht="15" hidden="false" customHeight="false" outlineLevel="0" collapsed="false">
      <c r="A24" s="5" t="s">
        <v>46</v>
      </c>
      <c r="B24" s="5"/>
      <c r="C24" s="5"/>
      <c r="D24" s="5"/>
      <c r="E24" s="5"/>
      <c r="F24" s="5"/>
      <c r="G24" s="5"/>
      <c r="H24" s="5"/>
    </row>
    <row r="25" customFormat="false" ht="15" hidden="false" customHeight="false" outlineLevel="0" collapsed="false">
      <c r="A25" s="12" t="s">
        <v>47</v>
      </c>
      <c r="B25" s="10" t="n">
        <f aca="false">'CS Forecast'!B5</f>
        <v>22</v>
      </c>
      <c r="C25" s="10" t="n">
        <f aca="false">'CS Forecast'!C5</f>
        <v>24</v>
      </c>
      <c r="D25" s="10" t="n">
        <f aca="false">'CS Forecast'!D5</f>
        <v>26</v>
      </c>
      <c r="E25" s="10" t="n">
        <f aca="false">'CS Forecast'!E5</f>
        <v>28</v>
      </c>
      <c r="F25" s="10" t="s">
        <v>48</v>
      </c>
      <c r="G25" s="8"/>
      <c r="H25" s="8"/>
    </row>
    <row r="26" customFormat="false" ht="15" hidden="false" customHeight="false" outlineLevel="0" collapsed="false">
      <c r="A26" s="16" t="s">
        <v>49</v>
      </c>
      <c r="B26" s="18" t="n">
        <f aca="false">'CS Forecast'!B16</f>
        <v>0.9865</v>
      </c>
      <c r="C26" s="18" t="n">
        <f aca="false">'CS Forecast'!C16</f>
        <v>1.008</v>
      </c>
      <c r="D26" s="18" t="n">
        <f aca="false">'CS Forecast'!D16</f>
        <v>1.0195</v>
      </c>
      <c r="E26" s="18" t="n">
        <f aca="false">'CS Forecast'!E16</f>
        <v>1.041</v>
      </c>
      <c r="F26" s="18" t="s">
        <v>50</v>
      </c>
      <c r="G26" s="11"/>
      <c r="H26" s="11"/>
    </row>
    <row r="27" customFormat="false" ht="15" hidden="false" customHeight="false" outlineLevel="0" collapsed="false">
      <c r="A27" s="12" t="s">
        <v>51</v>
      </c>
      <c r="B27" s="15" t="n">
        <f aca="false">'CS Forecast'!B15</f>
        <v>0.91</v>
      </c>
      <c r="C27" s="15" t="n">
        <f aca="false">'CS Forecast'!C15</f>
        <v>0.92</v>
      </c>
      <c r="D27" s="15" t="n">
        <f aca="false">'CS Forecast'!D15</f>
        <v>0.93</v>
      </c>
      <c r="E27" s="15" t="n">
        <f aca="false">'CS Forecast'!E15</f>
        <v>0.94</v>
      </c>
      <c r="F27" s="15" t="s">
        <v>52</v>
      </c>
      <c r="G27" s="8"/>
      <c r="H27" s="8"/>
    </row>
    <row r="28" customFormat="false" ht="15" hidden="false" customHeight="false" outlineLevel="0" collapsed="false">
      <c r="A28" s="9" t="s">
        <v>17</v>
      </c>
      <c r="B28" s="10" t="n">
        <f aca="false">'CS Forecast'!B12</f>
        <v>-3420</v>
      </c>
      <c r="C28" s="10" t="n">
        <f aca="false">'CS Forecast'!C12</f>
        <v>-3094.96</v>
      </c>
      <c r="D28" s="10" t="n">
        <f aca="false">'CS Forecast'!D12</f>
        <v>-2834.75472</v>
      </c>
      <c r="E28" s="10" t="n">
        <f aca="false">'CS Forecast'!E12</f>
        <v>-2579.17066032</v>
      </c>
      <c r="F28" s="10" t="s">
        <v>53</v>
      </c>
      <c r="G28" s="11"/>
      <c r="H28" s="11"/>
    </row>
    <row r="29" customFormat="false" ht="15" hidden="false" customHeight="false" outlineLevel="0" collapsed="false">
      <c r="A29" s="12" t="s">
        <v>15</v>
      </c>
      <c r="B29" s="10" t="n">
        <f aca="false">'CS Forecast'!B14</f>
        <v>3420</v>
      </c>
      <c r="C29" s="10" t="n">
        <f aca="false">'CS Forecast'!C14</f>
        <v>3868.7</v>
      </c>
      <c r="D29" s="10" t="n">
        <f aca="false">'CS Forecast'!D14</f>
        <v>4049.6496</v>
      </c>
      <c r="E29" s="10" t="n">
        <f aca="false">'CS Forecast'!E14</f>
        <v>4728.47954392</v>
      </c>
      <c r="F29" s="10" t="s">
        <v>54</v>
      </c>
      <c r="G29" s="8"/>
      <c r="H29" s="8"/>
    </row>
    <row r="30" customFormat="false" ht="15" hidden="false" customHeight="false" outlineLevel="0" collapsed="false">
      <c r="A30" s="9" t="s">
        <v>55</v>
      </c>
      <c r="B30" s="10" t="n">
        <f aca="false">'CS Forecast'!B24</f>
        <v>-795.4848</v>
      </c>
      <c r="C30" s="10" t="n">
        <f aca="false">'CS Forecast'!C24</f>
        <v>-888.3072</v>
      </c>
      <c r="D30" s="10" t="n">
        <f aca="false">'CS Forecast'!D24</f>
        <v>-987.168</v>
      </c>
      <c r="E30" s="10" t="n">
        <f aca="false">'CS Forecast'!E24</f>
        <v>-1090.13184</v>
      </c>
      <c r="F30" s="10" t="s">
        <v>56</v>
      </c>
      <c r="G30" s="11"/>
      <c r="H30" s="11"/>
    </row>
    <row r="32" customFormat="false" ht="15" hidden="false" customHeight="false" outlineLevel="0" collapsed="false">
      <c r="A32" s="19" t="s">
        <v>57</v>
      </c>
      <c r="B32" s="19"/>
      <c r="C32" s="19"/>
      <c r="D32" s="19"/>
      <c r="E32" s="19"/>
      <c r="F32" s="19"/>
      <c r="G32" s="19"/>
      <c r="H32" s="19"/>
    </row>
  </sheetData>
  <mergeCells count="7">
    <mergeCell ref="A1:H1"/>
    <mergeCell ref="A2:H2"/>
    <mergeCell ref="A4:H4"/>
    <mergeCell ref="A11:H11"/>
    <mergeCell ref="A18:H18"/>
    <mergeCell ref="A24:H24"/>
    <mergeCell ref="A32:H3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3" topLeftCell="B4" activePane="bottomRight" state="frozen"/>
      <selection pane="topLeft" activeCell="A1" activeCellId="0" sqref="A1"/>
      <selection pane="topRight" activeCell="B1" activeCellId="0" sqref="B1"/>
      <selection pane="bottomLeft" activeCell="A4" activeCellId="0" sqref="A4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6"/>
    <col collapsed="false" customWidth="true" hidden="false" outlineLevel="0" max="5" min="2" style="0" width="13"/>
    <col collapsed="false" customWidth="true" hidden="false" outlineLevel="0" max="6" min="6" style="0" width="40"/>
  </cols>
  <sheetData>
    <row r="1" customFormat="false" ht="21.75" hidden="false" customHeight="true" outlineLevel="0" collapsed="false">
      <c r="A1" s="1" t="s">
        <v>58</v>
      </c>
      <c r="B1" s="1"/>
      <c r="C1" s="1"/>
      <c r="D1" s="1"/>
      <c r="E1" s="1"/>
      <c r="F1" s="1"/>
    </row>
    <row r="2" customFormat="false" ht="15" hidden="false" customHeight="false" outlineLevel="0" collapsed="false">
      <c r="A2" s="2" t="s">
        <v>59</v>
      </c>
      <c r="B2" s="2"/>
      <c r="C2" s="2"/>
      <c r="D2" s="2"/>
      <c r="E2" s="2"/>
      <c r="F2" s="2"/>
    </row>
    <row r="3" customFormat="false" ht="15" hidden="false" customHeight="false" outlineLevel="0" collapsed="false">
      <c r="A3" s="3" t="s">
        <v>60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9</v>
      </c>
    </row>
    <row r="4" customFormat="false" ht="15" hidden="false" customHeight="false" outlineLevel="0" collapsed="false">
      <c r="A4" s="5" t="s">
        <v>61</v>
      </c>
      <c r="B4" s="5"/>
      <c r="C4" s="5"/>
      <c r="D4" s="5"/>
      <c r="E4" s="5"/>
      <c r="F4" s="5"/>
    </row>
    <row r="5" customFormat="false" ht="15" hidden="false" customHeight="false" outlineLevel="0" collapsed="false">
      <c r="A5" s="20" t="s">
        <v>13</v>
      </c>
      <c r="B5" s="21" t="n">
        <v>1200</v>
      </c>
      <c r="C5" s="21" t="n">
        <v>1500</v>
      </c>
      <c r="D5" s="21" t="n">
        <v>1700</v>
      </c>
      <c r="E5" s="21" t="n">
        <v>2100</v>
      </c>
      <c r="F5" s="22" t="s">
        <v>62</v>
      </c>
    </row>
    <row r="6" customFormat="false" ht="15" hidden="false" customHeight="false" outlineLevel="0" collapsed="false">
      <c r="A6" s="9" t="s">
        <v>63</v>
      </c>
      <c r="B6" s="23" t="n">
        <v>95</v>
      </c>
      <c r="C6" s="23" t="n">
        <v>105</v>
      </c>
      <c r="D6" s="23" t="n">
        <v>110</v>
      </c>
      <c r="E6" s="23" t="n">
        <v>125</v>
      </c>
      <c r="F6" s="24" t="s">
        <v>64</v>
      </c>
    </row>
    <row r="7" customFormat="false" ht="15" hidden="false" customHeight="false" outlineLevel="0" collapsed="false">
      <c r="A7" s="12" t="s">
        <v>65</v>
      </c>
      <c r="B7" s="23" t="n">
        <v>72</v>
      </c>
      <c r="C7" s="23" t="n">
        <v>68</v>
      </c>
      <c r="D7" s="23" t="n">
        <v>65</v>
      </c>
      <c r="E7" s="23" t="n">
        <v>62</v>
      </c>
      <c r="F7" s="25" t="s">
        <v>66</v>
      </c>
    </row>
    <row r="8" customFormat="false" ht="15" hidden="false" customHeight="false" outlineLevel="0" collapsed="false">
      <c r="A8" s="9" t="s">
        <v>67</v>
      </c>
      <c r="B8" s="26" t="n">
        <v>0.22</v>
      </c>
      <c r="C8" s="26" t="n">
        <v>0.24</v>
      </c>
      <c r="D8" s="26" t="n">
        <v>0.25</v>
      </c>
      <c r="E8" s="26" t="n">
        <v>0.27</v>
      </c>
      <c r="F8" s="24" t="s">
        <v>68</v>
      </c>
    </row>
    <row r="9" customFormat="false" ht="15" hidden="false" customHeight="false" outlineLevel="0" collapsed="false">
      <c r="A9" s="5" t="s">
        <v>69</v>
      </c>
      <c r="B9" s="5"/>
      <c r="C9" s="5"/>
      <c r="D9" s="5"/>
      <c r="E9" s="5"/>
      <c r="F9" s="5"/>
    </row>
    <row r="10" customFormat="false" ht="15" hidden="false" customHeight="false" outlineLevel="0" collapsed="false">
      <c r="A10" s="20" t="s">
        <v>51</v>
      </c>
      <c r="B10" s="27" t="n">
        <v>0.91</v>
      </c>
      <c r="C10" s="27" t="n">
        <v>0.92</v>
      </c>
      <c r="D10" s="27" t="n">
        <v>0.93</v>
      </c>
      <c r="E10" s="27" t="n">
        <v>0.94</v>
      </c>
      <c r="F10" s="22" t="s">
        <v>70</v>
      </c>
    </row>
    <row r="11" customFormat="false" ht="15" hidden="false" customHeight="false" outlineLevel="0" collapsed="false">
      <c r="A11" s="12" t="s">
        <v>71</v>
      </c>
      <c r="B11" s="26" t="n">
        <v>0.03</v>
      </c>
      <c r="C11" s="26" t="n">
        <v>0.027</v>
      </c>
      <c r="D11" s="26" t="n">
        <v>0.023</v>
      </c>
      <c r="E11" s="26" t="n">
        <v>0.02</v>
      </c>
      <c r="F11" s="25" t="s">
        <v>72</v>
      </c>
    </row>
    <row r="12" customFormat="false" ht="15" hidden="false" customHeight="false" outlineLevel="0" collapsed="false">
      <c r="A12" s="9" t="s">
        <v>73</v>
      </c>
      <c r="B12" s="23" t="n">
        <v>14</v>
      </c>
      <c r="C12" s="23" t="n">
        <v>15</v>
      </c>
      <c r="D12" s="23" t="n">
        <v>16</v>
      </c>
      <c r="E12" s="23" t="n">
        <v>17</v>
      </c>
      <c r="F12" s="24" t="s">
        <v>74</v>
      </c>
    </row>
    <row r="13" customFormat="false" ht="15" hidden="false" customHeight="false" outlineLevel="0" collapsed="false">
      <c r="A13" s="20" t="s">
        <v>75</v>
      </c>
      <c r="B13" s="27" t="n">
        <v>1</v>
      </c>
      <c r="C13" s="27" t="n">
        <v>1.02</v>
      </c>
      <c r="D13" s="27" t="n">
        <v>1.03</v>
      </c>
      <c r="E13" s="27" t="n">
        <v>1.05</v>
      </c>
      <c r="F13" s="22" t="s">
        <v>76</v>
      </c>
    </row>
    <row r="14" customFormat="false" ht="15" hidden="false" customHeight="false" outlineLevel="0" collapsed="false">
      <c r="A14" s="5" t="s">
        <v>77</v>
      </c>
      <c r="B14" s="5"/>
      <c r="C14" s="5"/>
      <c r="D14" s="5"/>
      <c r="E14" s="5"/>
      <c r="F14" s="5"/>
    </row>
    <row r="15" customFormat="false" ht="15" hidden="false" customHeight="false" outlineLevel="0" collapsed="false">
      <c r="A15" s="12" t="s">
        <v>78</v>
      </c>
      <c r="B15" s="23" t="n">
        <v>18</v>
      </c>
      <c r="C15" s="23" t="n">
        <v>20</v>
      </c>
      <c r="D15" s="23" t="n">
        <v>22</v>
      </c>
      <c r="E15" s="23" t="n">
        <v>25</v>
      </c>
      <c r="F15" s="25" t="s">
        <v>79</v>
      </c>
    </row>
    <row r="16" customFormat="false" ht="15" hidden="false" customHeight="false" outlineLevel="0" collapsed="false">
      <c r="A16" s="9" t="s">
        <v>80</v>
      </c>
      <c r="B16" s="23" t="n">
        <v>14</v>
      </c>
      <c r="C16" s="23" t="n">
        <v>16</v>
      </c>
      <c r="D16" s="23" t="n">
        <v>18</v>
      </c>
      <c r="E16" s="23" t="n">
        <v>21</v>
      </c>
      <c r="F16" s="24" t="s">
        <v>81</v>
      </c>
    </row>
    <row r="17" customFormat="false" ht="15" hidden="false" customHeight="false" outlineLevel="0" collapsed="false">
      <c r="A17" s="12" t="s">
        <v>82</v>
      </c>
      <c r="B17" s="23" t="n">
        <v>4</v>
      </c>
      <c r="C17" s="23" t="n">
        <v>4</v>
      </c>
      <c r="D17" s="23" t="n">
        <v>4</v>
      </c>
      <c r="E17" s="23" t="n">
        <v>4</v>
      </c>
      <c r="F17" s="25" t="s">
        <v>83</v>
      </c>
    </row>
    <row r="18" customFormat="false" ht="15" hidden="false" customHeight="false" outlineLevel="0" collapsed="false">
      <c r="A18" s="20" t="s">
        <v>84</v>
      </c>
      <c r="B18" s="21" t="n">
        <v>400</v>
      </c>
      <c r="C18" s="21" t="n">
        <v>420</v>
      </c>
      <c r="D18" s="21" t="n">
        <v>440</v>
      </c>
      <c r="E18" s="21" t="n">
        <v>460</v>
      </c>
      <c r="F18" s="22" t="s">
        <v>85</v>
      </c>
    </row>
    <row r="19" customFormat="false" ht="15" hidden="false" customHeight="false" outlineLevel="0" collapsed="false">
      <c r="A19" s="12" t="s">
        <v>86</v>
      </c>
      <c r="B19" s="23" t="n">
        <v>22</v>
      </c>
      <c r="C19" s="23" t="n">
        <v>24</v>
      </c>
      <c r="D19" s="23" t="n">
        <v>26</v>
      </c>
      <c r="E19" s="23" t="n">
        <v>28</v>
      </c>
      <c r="F19" s="25" t="s">
        <v>87</v>
      </c>
    </row>
    <row r="20" customFormat="false" ht="15" hidden="false" customHeight="false" outlineLevel="0" collapsed="false">
      <c r="A20" s="9" t="s">
        <v>88</v>
      </c>
      <c r="B20" s="23" t="n">
        <v>2800</v>
      </c>
      <c r="C20" s="23" t="n">
        <v>2900</v>
      </c>
      <c r="D20" s="23" t="n">
        <v>3000</v>
      </c>
      <c r="E20" s="23" t="n">
        <v>3100</v>
      </c>
      <c r="F20" s="24" t="s">
        <v>89</v>
      </c>
    </row>
    <row r="21" customFormat="false" ht="15" hidden="false" customHeight="false" outlineLevel="0" collapsed="false">
      <c r="A21" s="12" t="s">
        <v>90</v>
      </c>
      <c r="B21" s="28" t="n">
        <f aca="false">B19/B15</f>
        <v>1.22222222222222</v>
      </c>
      <c r="C21" s="28" t="n">
        <f aca="false">C19/C15</f>
        <v>1.2</v>
      </c>
      <c r="D21" s="28" t="n">
        <f aca="false">D19/D15</f>
        <v>1.18181818181818</v>
      </c>
      <c r="E21" s="28" t="n">
        <f aca="false">E19/E15</f>
        <v>1.12</v>
      </c>
      <c r="F21" s="25" t="s">
        <v>91</v>
      </c>
    </row>
    <row r="22" customFormat="false" ht="15" hidden="false" customHeight="false" outlineLevel="0" collapsed="false">
      <c r="A22" s="5" t="s">
        <v>92</v>
      </c>
      <c r="B22" s="5"/>
      <c r="C22" s="5"/>
      <c r="D22" s="5"/>
      <c r="E22" s="5"/>
      <c r="F22" s="5"/>
    </row>
    <row r="23" customFormat="false" ht="15" hidden="false" customHeight="false" outlineLevel="0" collapsed="false">
      <c r="A23" s="20" t="s">
        <v>26</v>
      </c>
      <c r="B23" s="27" t="n">
        <v>0.52</v>
      </c>
      <c r="C23" s="27" t="n">
        <v>0.53</v>
      </c>
      <c r="D23" s="27" t="n">
        <v>0.54</v>
      </c>
      <c r="E23" s="27" t="n">
        <v>0.55</v>
      </c>
      <c r="F23" s="22" t="s">
        <v>93</v>
      </c>
    </row>
    <row r="24" customFormat="false" ht="15" hidden="false" customHeight="false" outlineLevel="0" collapsed="false">
      <c r="A24" s="9" t="s">
        <v>94</v>
      </c>
      <c r="B24" s="26" t="n">
        <v>0.28</v>
      </c>
      <c r="C24" s="26" t="n">
        <v>0.27</v>
      </c>
      <c r="D24" s="26" t="n">
        <v>0.26</v>
      </c>
      <c r="E24" s="26" t="n">
        <v>0.25</v>
      </c>
      <c r="F24" s="24" t="s">
        <v>95</v>
      </c>
    </row>
    <row r="25" customFormat="false" ht="15" hidden="false" customHeight="false" outlineLevel="0" collapsed="false">
      <c r="A25" s="12" t="s">
        <v>96</v>
      </c>
      <c r="B25" s="26" t="n">
        <v>0.12</v>
      </c>
      <c r="C25" s="26" t="n">
        <v>0.12</v>
      </c>
      <c r="D25" s="26" t="n">
        <v>0.11</v>
      </c>
      <c r="E25" s="26" t="n">
        <v>0.11</v>
      </c>
      <c r="F25" s="25" t="s">
        <v>97</v>
      </c>
    </row>
    <row r="26" customFormat="false" ht="15" hidden="false" customHeight="false" outlineLevel="0" collapsed="false">
      <c r="A26" s="9" t="s">
        <v>98</v>
      </c>
      <c r="B26" s="26" t="n">
        <v>0.04</v>
      </c>
      <c r="C26" s="26" t="n">
        <v>0.04</v>
      </c>
      <c r="D26" s="26" t="n">
        <v>0.04</v>
      </c>
      <c r="E26" s="26" t="n">
        <v>0.03</v>
      </c>
      <c r="F26" s="24" t="s">
        <v>99</v>
      </c>
    </row>
    <row r="27" customFormat="false" ht="15" hidden="false" customHeight="false" outlineLevel="0" collapsed="false">
      <c r="A27" s="20" t="s">
        <v>100</v>
      </c>
      <c r="B27" s="27" t="n">
        <v>0.08</v>
      </c>
      <c r="C27" s="27" t="n">
        <v>0.1</v>
      </c>
      <c r="D27" s="27" t="n">
        <v>0.13</v>
      </c>
      <c r="E27" s="27" t="n">
        <v>0.16</v>
      </c>
      <c r="F27" s="22" t="s">
        <v>101</v>
      </c>
    </row>
    <row r="28" customFormat="false" ht="15" hidden="false" customHeight="false" outlineLevel="0" collapsed="false">
      <c r="A28" s="5" t="s">
        <v>102</v>
      </c>
      <c r="B28" s="5"/>
      <c r="C28" s="5"/>
      <c r="D28" s="5"/>
      <c r="E28" s="5"/>
      <c r="F28" s="5"/>
    </row>
    <row r="29" customFormat="false" ht="15" hidden="false" customHeight="false" outlineLevel="0" collapsed="false">
      <c r="A29" s="12" t="s">
        <v>103</v>
      </c>
      <c r="B29" s="23" t="n">
        <v>155</v>
      </c>
      <c r="C29" s="23" t="n">
        <v>158</v>
      </c>
      <c r="D29" s="23" t="n">
        <v>160</v>
      </c>
      <c r="E29" s="23" t="n">
        <v>162</v>
      </c>
      <c r="F29" s="25" t="s">
        <v>104</v>
      </c>
    </row>
    <row r="30" customFormat="false" ht="15" hidden="false" customHeight="false" outlineLevel="0" collapsed="false">
      <c r="A30" s="9" t="s">
        <v>105</v>
      </c>
      <c r="B30" s="23" t="n">
        <v>108</v>
      </c>
      <c r="C30" s="23" t="n">
        <v>110</v>
      </c>
      <c r="D30" s="23" t="n">
        <v>112</v>
      </c>
      <c r="E30" s="23" t="n">
        <v>114</v>
      </c>
      <c r="F30" s="24" t="s">
        <v>106</v>
      </c>
    </row>
    <row r="31" customFormat="false" ht="15" hidden="false" customHeight="false" outlineLevel="0" collapsed="false">
      <c r="A31" s="12" t="s">
        <v>107</v>
      </c>
      <c r="B31" s="26" t="n">
        <v>0.78</v>
      </c>
      <c r="C31" s="26" t="n">
        <v>0.82</v>
      </c>
      <c r="D31" s="26" t="n">
        <v>0.85</v>
      </c>
      <c r="E31" s="26" t="n">
        <v>0.88</v>
      </c>
      <c r="F31" s="25" t="s">
        <v>108</v>
      </c>
    </row>
    <row r="32" customFormat="false" ht="15" hidden="false" customHeight="false" outlineLevel="0" collapsed="false">
      <c r="A32" s="9" t="s">
        <v>109</v>
      </c>
      <c r="B32" s="26" t="n">
        <v>0.9</v>
      </c>
      <c r="C32" s="26" t="n">
        <v>0.92</v>
      </c>
      <c r="D32" s="26" t="n">
        <v>0.95</v>
      </c>
      <c r="E32" s="26" t="n">
        <v>0.98</v>
      </c>
      <c r="F32" s="24" t="s">
        <v>110</v>
      </c>
    </row>
    <row r="33" customFormat="false" ht="15" hidden="false" customHeight="false" outlineLevel="0" collapsed="false">
      <c r="A33" s="12" t="s">
        <v>111</v>
      </c>
      <c r="B33" s="26" t="n">
        <v>0.2</v>
      </c>
      <c r="C33" s="26" t="n">
        <v>0.2</v>
      </c>
      <c r="D33" s="26" t="n">
        <v>0.2</v>
      </c>
      <c r="E33" s="26" t="n">
        <v>0.2</v>
      </c>
      <c r="F33" s="25" t="s">
        <v>112</v>
      </c>
    </row>
  </sheetData>
  <mergeCells count="7">
    <mergeCell ref="A1:F1"/>
    <mergeCell ref="A2:F2"/>
    <mergeCell ref="A4:F4"/>
    <mergeCell ref="A9:F9"/>
    <mergeCell ref="A14:F14"/>
    <mergeCell ref="A22:F22"/>
    <mergeCell ref="A28:F2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3" topLeftCell="B4" activePane="bottomRight" state="frozen"/>
      <selection pane="topLeft" activeCell="A1" activeCellId="0" sqref="A1"/>
      <selection pane="topRight" activeCell="B1" activeCellId="0" sqref="B1"/>
      <selection pane="bottomLeft" activeCell="A4" activeCellId="0" sqref="A4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8"/>
    <col collapsed="false" customWidth="true" hidden="false" outlineLevel="0" max="6" min="2" style="0" width="13"/>
    <col collapsed="false" customWidth="true" hidden="false" outlineLevel="0" max="7" min="7" style="0" width="30"/>
  </cols>
  <sheetData>
    <row r="1" customFormat="false" ht="21.75" hidden="false" customHeight="true" outlineLevel="0" collapsed="false">
      <c r="A1" s="1" t="s">
        <v>113</v>
      </c>
      <c r="B1" s="1"/>
      <c r="C1" s="1"/>
      <c r="D1" s="1"/>
      <c r="E1" s="1"/>
      <c r="F1" s="1"/>
      <c r="G1" s="1"/>
    </row>
    <row r="2" customFormat="false" ht="15" hidden="false" customHeight="false" outlineLevel="0" collapsed="false">
      <c r="A2" s="2" t="s">
        <v>114</v>
      </c>
      <c r="B2" s="2"/>
      <c r="C2" s="2"/>
      <c r="D2" s="2"/>
      <c r="E2" s="2"/>
      <c r="F2" s="2"/>
      <c r="G2" s="2"/>
    </row>
    <row r="3" customFormat="false" ht="15" hidden="false" customHeight="false" outlineLevel="0" collapsed="false">
      <c r="A3" s="3" t="s">
        <v>115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116</v>
      </c>
    </row>
    <row r="4" customFormat="false" ht="15" hidden="false" customHeight="false" outlineLevel="0" collapsed="false">
      <c r="A4" s="5" t="s">
        <v>117</v>
      </c>
      <c r="B4" s="5"/>
      <c r="C4" s="5"/>
      <c r="D4" s="5"/>
      <c r="E4" s="5"/>
      <c r="F4" s="5"/>
      <c r="G4" s="5"/>
    </row>
    <row r="5" customFormat="false" ht="15" hidden="false" customHeight="false" outlineLevel="0" collapsed="false">
      <c r="A5" s="29" t="s">
        <v>118</v>
      </c>
      <c r="B5" s="23" t="n">
        <v>38000</v>
      </c>
      <c r="C5" s="10" t="n">
        <f aca="false">B10</f>
        <v>38687</v>
      </c>
      <c r="D5" s="10" t="n">
        <f aca="false">C10</f>
        <v>40496.496</v>
      </c>
      <c r="E5" s="10" t="n">
        <f aca="false">D10</f>
        <v>42986.177672</v>
      </c>
      <c r="F5" s="30" t="n">
        <f aca="false">B5</f>
        <v>38000</v>
      </c>
      <c r="G5" s="25" t="s">
        <v>119</v>
      </c>
    </row>
    <row r="6" customFormat="false" ht="15" hidden="false" customHeight="false" outlineLevel="0" collapsed="false">
      <c r="A6" s="9" t="s">
        <v>120</v>
      </c>
      <c r="B6" s="10" t="n">
        <f aca="false">Assumptions!B5</f>
        <v>1200</v>
      </c>
      <c r="C6" s="10" t="n">
        <f aca="false">Assumptions!C5</f>
        <v>1500</v>
      </c>
      <c r="D6" s="10" t="n">
        <f aca="false">Assumptions!D5</f>
        <v>1700</v>
      </c>
      <c r="E6" s="10" t="n">
        <f aca="false">Assumptions!E5</f>
        <v>2100</v>
      </c>
      <c r="F6" s="31" t="n">
        <f aca="false">SUM(B6:E6)</f>
        <v>6500</v>
      </c>
      <c r="G6" s="24" t="s">
        <v>121</v>
      </c>
    </row>
    <row r="7" customFormat="false" ht="15" hidden="false" customHeight="false" outlineLevel="0" collapsed="false">
      <c r="A7" s="12" t="s">
        <v>122</v>
      </c>
      <c r="B7" s="30" t="n">
        <f aca="false">B5*(Assumptions!B13-Assumptions!B10)</f>
        <v>3420</v>
      </c>
      <c r="C7" s="30" t="n">
        <f aca="false">C5*(Assumptions!C13-Assumptions!C10)</f>
        <v>3868.7</v>
      </c>
      <c r="D7" s="30" t="n">
        <f aca="false">D5*(Assumptions!D13-Assumptions!D10)</f>
        <v>4049.6496</v>
      </c>
      <c r="E7" s="30" t="n">
        <f aca="false">E5*(Assumptions!E13-Assumptions!E10)</f>
        <v>4728.47954392</v>
      </c>
      <c r="F7" s="30" t="n">
        <f aca="false">SUM(B7:E7)</f>
        <v>16066.82914392</v>
      </c>
      <c r="G7" s="25" t="s">
        <v>123</v>
      </c>
    </row>
    <row r="8" customFormat="false" ht="15" hidden="false" customHeight="false" outlineLevel="0" collapsed="false">
      <c r="A8" s="9" t="s">
        <v>124</v>
      </c>
      <c r="B8" s="31" t="n">
        <f aca="false">-(B5*(1-Assumptions!B10))</f>
        <v>-3420</v>
      </c>
      <c r="C8" s="31" t="n">
        <f aca="false">-(C5*(1-Assumptions!C10))</f>
        <v>-3094.96</v>
      </c>
      <c r="D8" s="31" t="n">
        <f aca="false">-(D5*(1-Assumptions!D10))</f>
        <v>-2834.75472</v>
      </c>
      <c r="E8" s="31" t="n">
        <f aca="false">-(E5*(1-Assumptions!E10))</f>
        <v>-2579.17066032</v>
      </c>
      <c r="F8" s="31" t="n">
        <f aca="false">SUM(B8:E8)</f>
        <v>-11928.88538032</v>
      </c>
      <c r="G8" s="24" t="s">
        <v>125</v>
      </c>
    </row>
    <row r="9" customFormat="false" ht="15" hidden="false" customHeight="false" outlineLevel="0" collapsed="false">
      <c r="A9" s="12" t="s">
        <v>126</v>
      </c>
      <c r="B9" s="30" t="n">
        <f aca="false">B8*0.15</f>
        <v>-513</v>
      </c>
      <c r="C9" s="30" t="n">
        <f aca="false">C8*0.15</f>
        <v>-464.244</v>
      </c>
      <c r="D9" s="30" t="n">
        <f aca="false">D8*0.15</f>
        <v>-425.213208</v>
      </c>
      <c r="E9" s="30" t="n">
        <f aca="false">E8*0.15</f>
        <v>-386.875599048</v>
      </c>
      <c r="F9" s="30" t="n">
        <f aca="false">SUM(B9:E9)</f>
        <v>-1789.332807048</v>
      </c>
      <c r="G9" s="25" t="s">
        <v>127</v>
      </c>
    </row>
    <row r="10" customFormat="false" ht="15" hidden="false" customHeight="false" outlineLevel="0" collapsed="false">
      <c r="A10" s="32" t="s">
        <v>128</v>
      </c>
      <c r="B10" s="33" t="n">
        <f aca="false">B5+B6+B7+B8+B9</f>
        <v>38687</v>
      </c>
      <c r="C10" s="33" t="n">
        <f aca="false">C5+C6+C7+C8+C9</f>
        <v>40496.496</v>
      </c>
      <c r="D10" s="33" t="n">
        <f aca="false">D5+D6+D7+D8+D9</f>
        <v>42986.177672</v>
      </c>
      <c r="E10" s="33" t="n">
        <f aca="false">E5+E6+E7+E8+E9</f>
        <v>46848.610956552</v>
      </c>
      <c r="F10" s="33" t="n">
        <f aca="false">E10</f>
        <v>46848.610956552</v>
      </c>
      <c r="G10" s="34" t="s">
        <v>129</v>
      </c>
    </row>
    <row r="11" customFormat="false" ht="15" hidden="false" customHeight="false" outlineLevel="0" collapsed="false">
      <c r="A11" s="12" t="s">
        <v>130</v>
      </c>
      <c r="B11" s="35" t="n">
        <f aca="false">(B10-B6)/B5</f>
        <v>0.9865</v>
      </c>
      <c r="C11" s="35" t="n">
        <f aca="false">(C10-C6)/C5</f>
        <v>1.008</v>
      </c>
      <c r="D11" s="35" t="n">
        <f aca="false">(D10-D6)/D5</f>
        <v>1.0195</v>
      </c>
      <c r="E11" s="35" t="n">
        <f aca="false">(E10-E6)/E5</f>
        <v>1.041</v>
      </c>
      <c r="F11" s="35" t="n">
        <f aca="false">E10/B5</f>
        <v>1.23285818306716</v>
      </c>
      <c r="G11" s="25" t="s">
        <v>131</v>
      </c>
    </row>
    <row r="12" customFormat="false" ht="15" hidden="false" customHeight="false" outlineLevel="0" collapsed="false">
      <c r="A12" s="5" t="s">
        <v>132</v>
      </c>
      <c r="B12" s="5"/>
      <c r="C12" s="5"/>
      <c r="D12" s="5"/>
      <c r="E12" s="5"/>
      <c r="F12" s="5"/>
      <c r="G12" s="5"/>
    </row>
    <row r="13" customFormat="false" ht="15" hidden="false" customHeight="false" outlineLevel="0" collapsed="false">
      <c r="A13" s="12" t="s">
        <v>133</v>
      </c>
      <c r="B13" s="30" t="n">
        <f aca="false">(B5+B10)/2</f>
        <v>38343.5</v>
      </c>
      <c r="C13" s="30" t="n">
        <f aca="false">(C5+C10)/2</f>
        <v>39591.748</v>
      </c>
      <c r="D13" s="30" t="n">
        <f aca="false">(D5+D10)/2</f>
        <v>41741.336836</v>
      </c>
      <c r="E13" s="30" t="n">
        <f aca="false">(E5+E10)/2</f>
        <v>44917.394314276</v>
      </c>
      <c r="F13" s="30" t="n">
        <f aca="false">SUM(B13:E13)</f>
        <v>164593.979150276</v>
      </c>
    </row>
    <row r="14" customFormat="false" ht="15" hidden="false" customHeight="false" outlineLevel="0" collapsed="false">
      <c r="A14" s="9" t="s">
        <v>134</v>
      </c>
      <c r="B14" s="31" t="n">
        <f aca="false">B13/4</f>
        <v>9585.875</v>
      </c>
      <c r="C14" s="31" t="n">
        <f aca="false">C13/4</f>
        <v>9897.937</v>
      </c>
      <c r="D14" s="31" t="n">
        <f aca="false">D13/4</f>
        <v>10435.334209</v>
      </c>
      <c r="E14" s="31" t="n">
        <f aca="false">E13/4</f>
        <v>11229.348578569</v>
      </c>
      <c r="F14" s="31" t="n">
        <f aca="false">SUM(B14:E14)</f>
        <v>41148.494787569</v>
      </c>
    </row>
    <row r="15" customFormat="false" ht="15" hidden="false" customHeight="false" outlineLevel="0" collapsed="false">
      <c r="A15" s="12" t="s">
        <v>135</v>
      </c>
      <c r="B15" s="23" t="n">
        <v>850</v>
      </c>
      <c r="C15" s="23" t="n">
        <v>950</v>
      </c>
      <c r="D15" s="23" t="n">
        <v>1100</v>
      </c>
      <c r="E15" s="23" t="n">
        <v>1400</v>
      </c>
      <c r="F15" s="30" t="n">
        <f aca="false">SUM(B15:E15)</f>
        <v>4300</v>
      </c>
      <c r="G15" s="25" t="s">
        <v>136</v>
      </c>
    </row>
    <row r="16" customFormat="false" ht="15" hidden="false" customHeight="false" outlineLevel="0" collapsed="false">
      <c r="A16" s="9" t="s">
        <v>137</v>
      </c>
      <c r="B16" s="23" t="n">
        <v>4200</v>
      </c>
      <c r="C16" s="23" t="n">
        <v>4600</v>
      </c>
      <c r="D16" s="23" t="n">
        <v>5100</v>
      </c>
      <c r="E16" s="23" t="n">
        <v>6200</v>
      </c>
      <c r="F16" s="31" t="n">
        <f aca="false">SUM(B16:E16)</f>
        <v>20100</v>
      </c>
    </row>
    <row r="17" customFormat="false" ht="15" hidden="false" customHeight="false" outlineLevel="0" collapsed="false">
      <c r="A17" s="36" t="s">
        <v>138</v>
      </c>
      <c r="B17" s="37" t="n">
        <f aca="false">B14+B15+B16</f>
        <v>14635.875</v>
      </c>
      <c r="C17" s="37" t="n">
        <f aca="false">C14+C15+C16</f>
        <v>15447.937</v>
      </c>
      <c r="D17" s="37" t="n">
        <f aca="false">D14+D15+D16</f>
        <v>16635.334209</v>
      </c>
      <c r="E17" s="37" t="n">
        <f aca="false">E14+E15+E16</f>
        <v>18829.348578569</v>
      </c>
      <c r="F17" s="37" t="n">
        <f aca="false">SUM(B17:E17)</f>
        <v>65548.494787569</v>
      </c>
    </row>
    <row r="18" customFormat="false" ht="15" hidden="false" customHeight="false" outlineLevel="0" collapsed="false">
      <c r="A18" s="9" t="s">
        <v>139</v>
      </c>
      <c r="B18" s="31" t="n">
        <f aca="false">-B16</f>
        <v>-4200</v>
      </c>
      <c r="C18" s="31" t="n">
        <f aca="false">-C16</f>
        <v>-4600</v>
      </c>
      <c r="D18" s="31" t="n">
        <f aca="false">-D16</f>
        <v>-5100</v>
      </c>
      <c r="E18" s="31" t="n">
        <f aca="false">-E16</f>
        <v>-6200</v>
      </c>
      <c r="F18" s="31" t="n">
        <f aca="false">SUM(B18:E18)</f>
        <v>-20100</v>
      </c>
    </row>
    <row r="19" customFormat="false" ht="15" hidden="false" customHeight="false" outlineLevel="0" collapsed="false">
      <c r="A19" s="32" t="s">
        <v>140</v>
      </c>
      <c r="B19" s="33" t="n">
        <f aca="false">B17+B18</f>
        <v>10435.875</v>
      </c>
      <c r="C19" s="33" t="n">
        <f aca="false">C17+C18</f>
        <v>10847.937</v>
      </c>
      <c r="D19" s="33" t="n">
        <f aca="false">D17+D18</f>
        <v>11535.334209</v>
      </c>
      <c r="E19" s="33" t="n">
        <f aca="false">E17+E18</f>
        <v>12629.348578569</v>
      </c>
      <c r="F19" s="33" t="n">
        <f aca="false">SUM(B19:E19)</f>
        <v>45448.494787569</v>
      </c>
    </row>
    <row r="20" customFormat="false" ht="15" hidden="false" customHeight="false" outlineLevel="0" collapsed="false">
      <c r="A20" s="5" t="s">
        <v>141</v>
      </c>
      <c r="B20" s="5"/>
      <c r="C20" s="5"/>
      <c r="D20" s="5"/>
      <c r="E20" s="5"/>
      <c r="F20" s="5"/>
      <c r="G20" s="5"/>
    </row>
    <row r="21" customFormat="false" ht="15" hidden="false" customHeight="false" outlineLevel="0" collapsed="false">
      <c r="A21" s="12" t="s">
        <v>21</v>
      </c>
      <c r="B21" s="38" t="s">
        <v>22</v>
      </c>
      <c r="C21" s="35" t="n">
        <f aca="false">(C10-B10)/B10</f>
        <v>0.0467727143484891</v>
      </c>
      <c r="D21" s="35" t="n">
        <f aca="false">(D10-C10)/C10</f>
        <v>0.0614789405977248</v>
      </c>
      <c r="E21" s="35" t="n">
        <f aca="false">(E10-D10)/D10</f>
        <v>0.0898529130462299</v>
      </c>
      <c r="F21" s="38" t="s">
        <v>22</v>
      </c>
    </row>
    <row r="22" customFormat="false" ht="15" hidden="false" customHeight="false" outlineLevel="0" collapsed="false">
      <c r="A22" s="9" t="s">
        <v>142</v>
      </c>
      <c r="B22" s="13" t="s">
        <v>22</v>
      </c>
      <c r="C22" s="14" t="n">
        <f aca="false">(C19-B19)/B19</f>
        <v>0.0394851413992598</v>
      </c>
      <c r="D22" s="14" t="n">
        <f aca="false">(D19-C19)/C19</f>
        <v>0.063366629894698</v>
      </c>
      <c r="E22" s="14" t="n">
        <f aca="false">(E19-D19)/D19</f>
        <v>0.0948402837531518</v>
      </c>
      <c r="F22" s="13" t="s">
        <v>22</v>
      </c>
    </row>
    <row r="23" customFormat="false" ht="15" hidden="false" customHeight="false" outlineLevel="0" collapsed="false">
      <c r="A23" s="12" t="s">
        <v>143</v>
      </c>
      <c r="B23" s="38" t="s">
        <v>22</v>
      </c>
      <c r="C23" s="38" t="s">
        <v>22</v>
      </c>
      <c r="D23" s="38" t="s">
        <v>22</v>
      </c>
      <c r="E23" s="38" t="s">
        <v>22</v>
      </c>
      <c r="F23" s="35" t="n">
        <f aca="false">(E10-B5)/B5</f>
        <v>0.232858183067158</v>
      </c>
    </row>
  </sheetData>
  <mergeCells count="5">
    <mergeCell ref="A1:G1"/>
    <mergeCell ref="A2:G2"/>
    <mergeCell ref="A4:G4"/>
    <mergeCell ref="A12:G12"/>
    <mergeCell ref="A20:G2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3" topLeftCell="B4" activePane="bottomRight" state="frozen"/>
      <selection pane="topLeft" activeCell="A1" activeCellId="0" sqref="A1"/>
      <selection pane="topRight" activeCell="B1" activeCellId="0" sqref="B1"/>
      <selection pane="bottomLeft" activeCell="A4" activeCellId="0" sqref="A4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8"/>
    <col collapsed="false" customWidth="true" hidden="false" outlineLevel="0" max="6" min="2" style="0" width="13"/>
  </cols>
  <sheetData>
    <row r="1" customFormat="false" ht="21.75" hidden="false" customHeight="true" outlineLevel="0" collapsed="false">
      <c r="A1" s="1" t="s">
        <v>144</v>
      </c>
      <c r="B1" s="1"/>
      <c r="C1" s="1"/>
      <c r="D1" s="1"/>
      <c r="E1" s="1"/>
      <c r="F1" s="1"/>
    </row>
    <row r="2" customFormat="false" ht="15" hidden="false" customHeight="false" outlineLevel="0" collapsed="false">
      <c r="A2" s="2" t="s">
        <v>145</v>
      </c>
      <c r="B2" s="2"/>
      <c r="C2" s="2"/>
      <c r="D2" s="2"/>
      <c r="E2" s="2"/>
      <c r="F2" s="2"/>
    </row>
    <row r="3" customFormat="false" ht="15" hidden="false" customHeight="false" outlineLevel="0" collapsed="false">
      <c r="A3" s="3" t="s">
        <v>115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customFormat="false" ht="15" hidden="false" customHeight="false" outlineLevel="0" collapsed="false">
      <c r="A4" s="5" t="s">
        <v>146</v>
      </c>
      <c r="B4" s="5"/>
      <c r="C4" s="5"/>
      <c r="D4" s="5"/>
      <c r="E4" s="5"/>
      <c r="F4" s="5"/>
    </row>
    <row r="5" customFormat="false" ht="15" hidden="false" customHeight="false" outlineLevel="0" collapsed="false">
      <c r="A5" s="12" t="s">
        <v>147</v>
      </c>
      <c r="B5" s="10" t="n">
        <f aca="false">'Revenue Forecast'!B17</f>
        <v>14635.875</v>
      </c>
      <c r="C5" s="10" t="n">
        <f aca="false">'Revenue Forecast'!C17</f>
        <v>15447.937</v>
      </c>
      <c r="D5" s="10" t="n">
        <f aca="false">'Revenue Forecast'!D17</f>
        <v>16635.334209</v>
      </c>
      <c r="E5" s="10" t="n">
        <f aca="false">'Revenue Forecast'!E17</f>
        <v>18829.348578569</v>
      </c>
      <c r="F5" s="10" t="n">
        <f aca="false">'Revenue Forecast'!F17</f>
        <v>65548.494787569</v>
      </c>
    </row>
    <row r="6" customFormat="false" ht="15" hidden="false" customHeight="false" outlineLevel="0" collapsed="false">
      <c r="A6" s="9" t="s">
        <v>139</v>
      </c>
      <c r="B6" s="10" t="n">
        <f aca="false">-'Revenue Forecast'!B16</f>
        <v>-4200</v>
      </c>
      <c r="C6" s="10" t="n">
        <f aca="false">-'Revenue Forecast'!C16</f>
        <v>-4600</v>
      </c>
      <c r="D6" s="10" t="n">
        <f aca="false">-'Revenue Forecast'!D16</f>
        <v>-5100</v>
      </c>
      <c r="E6" s="10" t="n">
        <f aca="false">-'Revenue Forecast'!E16</f>
        <v>-6200</v>
      </c>
      <c r="F6" s="10" t="n">
        <f aca="false">-'Revenue Forecast'!F16</f>
        <v>-20100</v>
      </c>
    </row>
    <row r="7" customFormat="false" ht="15" hidden="false" customHeight="false" outlineLevel="0" collapsed="false">
      <c r="A7" s="36" t="s">
        <v>148</v>
      </c>
      <c r="B7" s="37" t="n">
        <f aca="false">B5+B6</f>
        <v>10435.875</v>
      </c>
      <c r="C7" s="37" t="n">
        <f aca="false">C5+C6</f>
        <v>10847.937</v>
      </c>
      <c r="D7" s="37" t="n">
        <f aca="false">D5+D6</f>
        <v>11535.334209</v>
      </c>
      <c r="E7" s="37" t="n">
        <f aca="false">E5+E6</f>
        <v>12629.348578569</v>
      </c>
      <c r="F7" s="37" t="n">
        <f aca="false">SUM(B7:E7)</f>
        <v>45448.494787569</v>
      </c>
    </row>
    <row r="8" customFormat="false" ht="15" hidden="false" customHeight="false" outlineLevel="0" collapsed="false">
      <c r="A8" s="5" t="s">
        <v>149</v>
      </c>
      <c r="B8" s="5"/>
      <c r="C8" s="5"/>
      <c r="D8" s="5"/>
      <c r="E8" s="5"/>
      <c r="F8" s="5"/>
    </row>
    <row r="9" customFormat="false" ht="15" hidden="false" customHeight="false" outlineLevel="0" collapsed="false">
      <c r="A9" s="12" t="s">
        <v>150</v>
      </c>
      <c r="B9" s="30" t="n">
        <f aca="false">-B7*(1-Assumptions!B23)</f>
        <v>-5009.22</v>
      </c>
      <c r="C9" s="30" t="n">
        <f aca="false">-C7*(1-Assumptions!C23)</f>
        <v>-5098.53039</v>
      </c>
      <c r="D9" s="30" t="n">
        <f aca="false">-D7*(1-Assumptions!D23)</f>
        <v>-5306.25373614</v>
      </c>
      <c r="E9" s="30" t="n">
        <f aca="false">-E7*(1-Assumptions!E23)</f>
        <v>-5683.20686035605</v>
      </c>
      <c r="F9" s="30" t="n">
        <f aca="false">SUM(B9:E9)</f>
        <v>-21097.2109864961</v>
      </c>
    </row>
    <row r="10" customFormat="false" ht="15" hidden="false" customHeight="false" outlineLevel="0" collapsed="false">
      <c r="A10" s="32" t="s">
        <v>151</v>
      </c>
      <c r="B10" s="33" t="n">
        <f aca="false">B7+B9</f>
        <v>5426.655</v>
      </c>
      <c r="C10" s="33" t="n">
        <f aca="false">C7+C9</f>
        <v>5749.40661</v>
      </c>
      <c r="D10" s="33" t="n">
        <f aca="false">D7+D9</f>
        <v>6229.08047286</v>
      </c>
      <c r="E10" s="33" t="n">
        <f aca="false">E7+E9</f>
        <v>6946.14171821295</v>
      </c>
      <c r="F10" s="33" t="n">
        <f aca="false">SUM(B10:E10)</f>
        <v>24351.283801073</v>
      </c>
    </row>
    <row r="11" customFormat="false" ht="15" hidden="false" customHeight="false" outlineLevel="0" collapsed="false">
      <c r="A11" s="12" t="s">
        <v>26</v>
      </c>
      <c r="B11" s="35" t="n">
        <f aca="false">B10/B7</f>
        <v>0.52</v>
      </c>
      <c r="C11" s="35" t="n">
        <f aca="false">C10/C7</f>
        <v>0.53</v>
      </c>
      <c r="D11" s="35" t="n">
        <f aca="false">D10/D7</f>
        <v>0.54</v>
      </c>
      <c r="E11" s="35" t="n">
        <f aca="false">E10/E7</f>
        <v>0.55</v>
      </c>
      <c r="F11" s="35" t="n">
        <f aca="false">F10/F7</f>
        <v>0.535799566407939</v>
      </c>
    </row>
    <row r="12" customFormat="false" ht="15" hidden="false" customHeight="false" outlineLevel="0" collapsed="false">
      <c r="A12" s="5" t="s">
        <v>152</v>
      </c>
      <c r="B12" s="5"/>
      <c r="C12" s="5"/>
      <c r="D12" s="5"/>
      <c r="E12" s="5"/>
      <c r="F12" s="5"/>
    </row>
    <row r="13" customFormat="false" ht="15" hidden="false" customHeight="false" outlineLevel="0" collapsed="false">
      <c r="A13" s="12" t="s">
        <v>153</v>
      </c>
      <c r="B13" s="30" t="n">
        <f aca="false">-B7*Assumptions!B24</f>
        <v>-2922.045</v>
      </c>
      <c r="C13" s="30" t="n">
        <f aca="false">-C7*Assumptions!C24</f>
        <v>-2928.94299</v>
      </c>
      <c r="D13" s="30" t="n">
        <f aca="false">-D7*Assumptions!D24</f>
        <v>-2999.18689434</v>
      </c>
      <c r="E13" s="30" t="n">
        <f aca="false">-E7*Assumptions!E24</f>
        <v>-3157.33714464225</v>
      </c>
      <c r="F13" s="30" t="n">
        <f aca="false">SUM(B13:E13)</f>
        <v>-12007.5120289823</v>
      </c>
    </row>
    <row r="14" customFormat="false" ht="15" hidden="false" customHeight="false" outlineLevel="0" collapsed="false">
      <c r="A14" s="9" t="s">
        <v>154</v>
      </c>
      <c r="B14" s="31" t="n">
        <f aca="false">-B7*Assumptions!B25</f>
        <v>-1252.305</v>
      </c>
      <c r="C14" s="31" t="n">
        <f aca="false">-C7*Assumptions!C25</f>
        <v>-1301.75244</v>
      </c>
      <c r="D14" s="31" t="n">
        <f aca="false">-D7*Assumptions!D25</f>
        <v>-1268.88676299</v>
      </c>
      <c r="E14" s="31" t="n">
        <f aca="false">-E7*Assumptions!E25</f>
        <v>-1389.22834364259</v>
      </c>
      <c r="F14" s="31" t="n">
        <f aca="false">SUM(B14:E14)</f>
        <v>-5212.17254663259</v>
      </c>
    </row>
    <row r="15" customFormat="false" ht="15" hidden="false" customHeight="false" outlineLevel="0" collapsed="false">
      <c r="A15" s="12" t="s">
        <v>155</v>
      </c>
      <c r="B15" s="30" t="n">
        <f aca="false">-B7*Assumptions!B26</f>
        <v>-417.435</v>
      </c>
      <c r="C15" s="30" t="n">
        <f aca="false">-C7*Assumptions!C26</f>
        <v>-433.91748</v>
      </c>
      <c r="D15" s="30" t="n">
        <f aca="false">-D7*Assumptions!D26</f>
        <v>-461.41336836</v>
      </c>
      <c r="E15" s="30" t="n">
        <f aca="false">-E7*Assumptions!E26</f>
        <v>-378.88045735707</v>
      </c>
      <c r="F15" s="30" t="n">
        <f aca="false">SUM(B15:E15)</f>
        <v>-1691.64630571707</v>
      </c>
    </row>
    <row r="16" customFormat="false" ht="15" hidden="false" customHeight="false" outlineLevel="0" collapsed="false">
      <c r="A16" s="36" t="s">
        <v>156</v>
      </c>
      <c r="B16" s="37" t="n">
        <f aca="false">SUM(B13:B15)</f>
        <v>-4591.785</v>
      </c>
      <c r="C16" s="37" t="n">
        <f aca="false">SUM(C13:C15)</f>
        <v>-4664.61291</v>
      </c>
      <c r="D16" s="37" t="n">
        <f aca="false">SUM(D13:D15)</f>
        <v>-4729.48702569</v>
      </c>
      <c r="E16" s="37" t="n">
        <f aca="false">SUM(E13:E15)</f>
        <v>-4925.44594564191</v>
      </c>
      <c r="F16" s="37" t="n">
        <f aca="false">SUM(B16:E16)</f>
        <v>-18911.3308813319</v>
      </c>
    </row>
    <row r="17" customFormat="false" ht="15" hidden="false" customHeight="false" outlineLevel="0" collapsed="false">
      <c r="A17" s="32" t="s">
        <v>157</v>
      </c>
      <c r="B17" s="33" t="n">
        <f aca="false">B10+B16</f>
        <v>834.869999999999</v>
      </c>
      <c r="C17" s="33" t="n">
        <f aca="false">C10+C16</f>
        <v>1084.7937</v>
      </c>
      <c r="D17" s="33" t="n">
        <f aca="false">D10+D16</f>
        <v>1499.59344717</v>
      </c>
      <c r="E17" s="33" t="n">
        <f aca="false">E10+E16</f>
        <v>2020.69577257104</v>
      </c>
      <c r="F17" s="33" t="n">
        <f aca="false">SUM(B17:E17)</f>
        <v>5439.95291974104</v>
      </c>
    </row>
    <row r="18" customFormat="false" ht="15" hidden="false" customHeight="false" outlineLevel="0" collapsed="false">
      <c r="A18" s="9" t="s">
        <v>30</v>
      </c>
      <c r="B18" s="14" t="n">
        <f aca="false">B17/B7</f>
        <v>0.0799999999999999</v>
      </c>
      <c r="C18" s="14" t="n">
        <f aca="false">C17/C7</f>
        <v>0.1</v>
      </c>
      <c r="D18" s="14" t="n">
        <f aca="false">D17/D7</f>
        <v>0.13</v>
      </c>
      <c r="E18" s="14" t="n">
        <f aca="false">E17/E7</f>
        <v>0.16</v>
      </c>
      <c r="F18" s="14" t="n">
        <f aca="false">F17/F7</f>
        <v>0.119694897381485</v>
      </c>
    </row>
    <row r="19" customFormat="false" ht="15" hidden="false" customHeight="false" outlineLevel="0" collapsed="false">
      <c r="A19" s="5" t="s">
        <v>158</v>
      </c>
      <c r="B19" s="5"/>
      <c r="C19" s="5"/>
      <c r="D19" s="5"/>
      <c r="E19" s="5"/>
      <c r="F19" s="5"/>
    </row>
    <row r="20" customFormat="false" ht="15" hidden="false" customHeight="false" outlineLevel="0" collapsed="false">
      <c r="A20" s="9" t="s">
        <v>159</v>
      </c>
      <c r="B20" s="23" t="n">
        <v>-180</v>
      </c>
      <c r="C20" s="23" t="n">
        <v>-180</v>
      </c>
      <c r="D20" s="23" t="n">
        <v>-195</v>
      </c>
      <c r="E20" s="23" t="n">
        <v>-195</v>
      </c>
      <c r="F20" s="31" t="n">
        <f aca="false">SUM(B20:E20)</f>
        <v>-750</v>
      </c>
    </row>
    <row r="21" customFormat="false" ht="15" hidden="false" customHeight="false" outlineLevel="0" collapsed="false">
      <c r="A21" s="12" t="s">
        <v>160</v>
      </c>
      <c r="B21" s="23" t="n">
        <v>-120</v>
      </c>
      <c r="C21" s="23" t="n">
        <v>-120</v>
      </c>
      <c r="D21" s="23" t="n">
        <v>-110</v>
      </c>
      <c r="E21" s="23" t="n">
        <v>-110</v>
      </c>
      <c r="F21" s="30" t="n">
        <f aca="false">SUM(B21:E21)</f>
        <v>-460</v>
      </c>
    </row>
    <row r="22" customFormat="false" ht="15" hidden="false" customHeight="false" outlineLevel="0" collapsed="false">
      <c r="A22" s="36" t="s">
        <v>161</v>
      </c>
      <c r="B22" s="37" t="n">
        <f aca="false">B17+B20</f>
        <v>654.869999999999</v>
      </c>
      <c r="C22" s="37" t="n">
        <f aca="false">C17+C20</f>
        <v>904.7937</v>
      </c>
      <c r="D22" s="37" t="n">
        <f aca="false">D17+D20</f>
        <v>1304.59344717</v>
      </c>
      <c r="E22" s="37" t="n">
        <f aca="false">E17+E20</f>
        <v>1825.69577257104</v>
      </c>
      <c r="F22" s="37" t="n">
        <f aca="false">SUM(B22:E22)</f>
        <v>4689.95291974104</v>
      </c>
    </row>
    <row r="23" customFormat="false" ht="15" hidden="false" customHeight="false" outlineLevel="0" collapsed="false">
      <c r="A23" s="32" t="s">
        <v>162</v>
      </c>
      <c r="B23" s="33" t="n">
        <f aca="false">B22+B21</f>
        <v>534.869999999999</v>
      </c>
      <c r="C23" s="33" t="n">
        <f aca="false">C22+C21</f>
        <v>784.7937</v>
      </c>
      <c r="D23" s="33" t="n">
        <f aca="false">D22+D21</f>
        <v>1194.59344717</v>
      </c>
      <c r="E23" s="33" t="n">
        <f aca="false">E22+E21</f>
        <v>1715.69577257104</v>
      </c>
      <c r="F23" s="33" t="n">
        <f aca="false">SUM(B23:E23)</f>
        <v>4229.95291974104</v>
      </c>
    </row>
    <row r="24" customFormat="false" ht="15" hidden="false" customHeight="false" outlineLevel="0" collapsed="false">
      <c r="A24" s="9" t="s">
        <v>34</v>
      </c>
      <c r="B24" s="14" t="n">
        <f aca="false">B23/B7</f>
        <v>0.051253009450573</v>
      </c>
      <c r="C24" s="14" t="n">
        <f aca="false">C23/C7</f>
        <v>0.0723449721361767</v>
      </c>
      <c r="D24" s="14" t="n">
        <f aca="false">D23/D7</f>
        <v>0.10355950036003</v>
      </c>
      <c r="E24" s="14" t="n">
        <f aca="false">E23/E7</f>
        <v>0.135849902463096</v>
      </c>
      <c r="F24" s="14" t="n">
        <f aca="false">F23/F7</f>
        <v>0.0930713533971209</v>
      </c>
    </row>
  </sheetData>
  <mergeCells count="6">
    <mergeCell ref="A1:F1"/>
    <mergeCell ref="A2:F2"/>
    <mergeCell ref="A4:F4"/>
    <mergeCell ref="A8:F8"/>
    <mergeCell ref="A12:F12"/>
    <mergeCell ref="A19:F1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3" topLeftCell="B4" activePane="bottomRight" state="frozen"/>
      <selection pane="topLeft" activeCell="A1" activeCellId="0" sqref="A1"/>
      <selection pane="topRight" activeCell="B1" activeCellId="0" sqref="B1"/>
      <selection pane="bottomLeft" activeCell="A4" activeCellId="0" sqref="A4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8"/>
    <col collapsed="false" customWidth="true" hidden="false" outlineLevel="0" max="6" min="2" style="0" width="13"/>
    <col collapsed="false" customWidth="true" hidden="false" outlineLevel="0" max="7" min="7" style="0" width="28"/>
  </cols>
  <sheetData>
    <row r="1" customFormat="false" ht="21.75" hidden="false" customHeight="true" outlineLevel="0" collapsed="false">
      <c r="A1" s="1" t="s">
        <v>163</v>
      </c>
      <c r="B1" s="1"/>
      <c r="C1" s="1"/>
      <c r="D1" s="1"/>
      <c r="E1" s="1"/>
      <c r="F1" s="1"/>
      <c r="G1" s="1"/>
    </row>
    <row r="2" customFormat="false" ht="15" hidden="false" customHeight="false" outlineLevel="0" collapsed="false">
      <c r="A2" s="2" t="s">
        <v>164</v>
      </c>
      <c r="B2" s="2"/>
      <c r="C2" s="2"/>
      <c r="D2" s="2"/>
      <c r="E2" s="2"/>
      <c r="F2" s="2"/>
      <c r="G2" s="2"/>
    </row>
    <row r="3" customFormat="false" ht="15" hidden="false" customHeight="false" outlineLevel="0" collapsed="false">
      <c r="A3" s="3" t="s">
        <v>115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116</v>
      </c>
    </row>
    <row r="4" customFormat="false" ht="15" hidden="false" customHeight="false" outlineLevel="0" collapsed="false">
      <c r="A4" s="5" t="s">
        <v>165</v>
      </c>
      <c r="B4" s="5"/>
      <c r="C4" s="5"/>
      <c r="D4" s="5"/>
      <c r="E4" s="5"/>
      <c r="F4" s="5"/>
      <c r="G4" s="5"/>
    </row>
    <row r="5" customFormat="false" ht="15" hidden="false" customHeight="false" outlineLevel="0" collapsed="false">
      <c r="A5" s="12" t="s">
        <v>78</v>
      </c>
      <c r="B5" s="10" t="n">
        <f aca="false">Assumptions!B15</f>
        <v>18</v>
      </c>
      <c r="C5" s="10" t="n">
        <f aca="false">Assumptions!C15</f>
        <v>20</v>
      </c>
      <c r="D5" s="10" t="n">
        <f aca="false">Assumptions!D15</f>
        <v>22</v>
      </c>
      <c r="E5" s="10" t="n">
        <f aca="false">Assumptions!E15</f>
        <v>25</v>
      </c>
      <c r="F5" s="30" t="n">
        <f aca="false">E5</f>
        <v>25</v>
      </c>
      <c r="G5" s="25" t="s">
        <v>121</v>
      </c>
    </row>
    <row r="6" customFormat="false" ht="15" hidden="false" customHeight="false" outlineLevel="0" collapsed="false">
      <c r="A6" s="9" t="s">
        <v>82</v>
      </c>
      <c r="B6" s="10" t="n">
        <f aca="false">Assumptions!B17</f>
        <v>4</v>
      </c>
      <c r="C6" s="10" t="n">
        <f aca="false">Assumptions!C17</f>
        <v>4</v>
      </c>
      <c r="D6" s="10" t="n">
        <f aca="false">Assumptions!D17</f>
        <v>4</v>
      </c>
      <c r="E6" s="10" t="n">
        <f aca="false">Assumptions!E17</f>
        <v>4</v>
      </c>
      <c r="F6" s="31" t="n">
        <f aca="false">E6</f>
        <v>4</v>
      </c>
      <c r="G6" s="24" t="s">
        <v>166</v>
      </c>
    </row>
    <row r="7" customFormat="false" ht="15" hidden="false" customHeight="false" outlineLevel="0" collapsed="false">
      <c r="A7" s="12" t="s">
        <v>167</v>
      </c>
      <c r="B7" s="10" t="n">
        <f aca="false">Assumptions!B16</f>
        <v>14</v>
      </c>
      <c r="C7" s="10" t="n">
        <f aca="false">Assumptions!C16</f>
        <v>16</v>
      </c>
      <c r="D7" s="10" t="n">
        <f aca="false">Assumptions!D16</f>
        <v>18</v>
      </c>
      <c r="E7" s="10" t="n">
        <f aca="false">Assumptions!E16</f>
        <v>21</v>
      </c>
      <c r="F7" s="30" t="n">
        <f aca="false">E7</f>
        <v>21</v>
      </c>
      <c r="G7" s="25" t="s">
        <v>168</v>
      </c>
    </row>
    <row r="8" customFormat="false" ht="15" hidden="false" customHeight="false" outlineLevel="0" collapsed="false">
      <c r="A8" s="9" t="s">
        <v>169</v>
      </c>
      <c r="B8" s="31" t="n">
        <f aca="false">Assumptions!B18/4</f>
        <v>100</v>
      </c>
      <c r="C8" s="31" t="n">
        <f aca="false">Assumptions!C18/4</f>
        <v>105</v>
      </c>
      <c r="D8" s="31" t="n">
        <f aca="false">Assumptions!D18/4</f>
        <v>110</v>
      </c>
      <c r="E8" s="31" t="n">
        <f aca="false">Assumptions!E18/4</f>
        <v>115</v>
      </c>
      <c r="F8" s="31" t="n">
        <f aca="false">SUM(B8:E8)</f>
        <v>430</v>
      </c>
      <c r="G8" s="24" t="s">
        <v>170</v>
      </c>
    </row>
    <row r="9" customFormat="false" ht="15" hidden="false" customHeight="false" outlineLevel="0" collapsed="false">
      <c r="A9" s="36" t="s">
        <v>171</v>
      </c>
      <c r="B9" s="37" t="n">
        <f aca="false">B7*B8</f>
        <v>1400</v>
      </c>
      <c r="C9" s="37" t="n">
        <f aca="false">C7*C8</f>
        <v>1680</v>
      </c>
      <c r="D9" s="37" t="n">
        <f aca="false">D7*D8</f>
        <v>1980</v>
      </c>
      <c r="E9" s="37" t="n">
        <f aca="false">E7*E8</f>
        <v>2415</v>
      </c>
      <c r="F9" s="37" t="n">
        <f aca="false">SUM(B9:E9)</f>
        <v>7475</v>
      </c>
      <c r="G9" s="39" t="s">
        <v>172</v>
      </c>
    </row>
    <row r="10" customFormat="false" ht="15" hidden="false" customHeight="false" outlineLevel="0" collapsed="false">
      <c r="A10" s="5" t="s">
        <v>173</v>
      </c>
      <c r="B10" s="5"/>
      <c r="C10" s="5"/>
      <c r="D10" s="5"/>
      <c r="E10" s="5"/>
      <c r="F10" s="5"/>
      <c r="G10" s="5"/>
    </row>
    <row r="11" customFormat="false" ht="15" hidden="false" customHeight="false" outlineLevel="0" collapsed="false">
      <c r="A11" s="12" t="s">
        <v>174</v>
      </c>
      <c r="B11" s="23" t="n">
        <v>880</v>
      </c>
      <c r="C11" s="23" t="n">
        <v>1050</v>
      </c>
      <c r="D11" s="23" t="n">
        <v>1200</v>
      </c>
      <c r="E11" s="23" t="n">
        <v>1500</v>
      </c>
      <c r="F11" s="30" t="n">
        <f aca="false">SUM(B11:E11)</f>
        <v>4630</v>
      </c>
      <c r="G11" s="25" t="s">
        <v>175</v>
      </c>
    </row>
    <row r="12" customFormat="false" ht="15" hidden="false" customHeight="false" outlineLevel="0" collapsed="false">
      <c r="A12" s="9" t="s">
        <v>176</v>
      </c>
      <c r="B12" s="23" t="n">
        <v>352</v>
      </c>
      <c r="C12" s="23" t="n">
        <v>441</v>
      </c>
      <c r="D12" s="23" t="n">
        <v>528</v>
      </c>
      <c r="E12" s="23" t="n">
        <v>690</v>
      </c>
      <c r="F12" s="31" t="n">
        <f aca="false">SUM(B12:E12)</f>
        <v>2011</v>
      </c>
      <c r="G12" s="24" t="s">
        <v>177</v>
      </c>
    </row>
    <row r="13" customFormat="false" ht="15" hidden="false" customHeight="false" outlineLevel="0" collapsed="false">
      <c r="A13" s="12" t="s">
        <v>178</v>
      </c>
      <c r="B13" s="23" t="n">
        <v>280</v>
      </c>
      <c r="C13" s="23" t="n">
        <v>350</v>
      </c>
      <c r="D13" s="23" t="n">
        <v>420</v>
      </c>
      <c r="E13" s="23" t="n">
        <v>550</v>
      </c>
      <c r="F13" s="30" t="n">
        <f aca="false">SUM(B13:E13)</f>
        <v>1600</v>
      </c>
      <c r="G13" s="25" t="s">
        <v>179</v>
      </c>
    </row>
    <row r="14" customFormat="false" ht="15" hidden="false" customHeight="false" outlineLevel="0" collapsed="false">
      <c r="A14" s="9" t="s">
        <v>180</v>
      </c>
      <c r="B14" s="23" t="n">
        <v>140</v>
      </c>
      <c r="C14" s="23" t="n">
        <v>175</v>
      </c>
      <c r="D14" s="23" t="n">
        <v>210</v>
      </c>
      <c r="E14" s="23" t="n">
        <v>275</v>
      </c>
      <c r="F14" s="31" t="n">
        <f aca="false">SUM(B14:E14)</f>
        <v>800</v>
      </c>
      <c r="G14" s="24" t="s">
        <v>181</v>
      </c>
    </row>
    <row r="15" customFormat="false" ht="15" hidden="false" customHeight="false" outlineLevel="0" collapsed="false">
      <c r="A15" s="12" t="s">
        <v>44</v>
      </c>
      <c r="B15" s="23" t="n">
        <v>31</v>
      </c>
      <c r="C15" s="23" t="n">
        <v>42</v>
      </c>
      <c r="D15" s="23" t="n">
        <v>53</v>
      </c>
      <c r="E15" s="23" t="n">
        <v>74</v>
      </c>
      <c r="F15" s="30" t="n">
        <f aca="false">SUM(B15:E15)</f>
        <v>200</v>
      </c>
      <c r="G15" s="25" t="s">
        <v>182</v>
      </c>
    </row>
    <row r="16" customFormat="false" ht="15" hidden="false" customHeight="false" outlineLevel="0" collapsed="false">
      <c r="A16" s="9" t="s">
        <v>183</v>
      </c>
      <c r="B16" s="15" t="n">
        <f aca="false">Assumptions!B8</f>
        <v>0.22</v>
      </c>
      <c r="C16" s="15" t="n">
        <f aca="false">Assumptions!C8</f>
        <v>0.24</v>
      </c>
      <c r="D16" s="15" t="n">
        <f aca="false">Assumptions!D8</f>
        <v>0.25</v>
      </c>
      <c r="E16" s="15" t="n">
        <f aca="false">Assumptions!E8</f>
        <v>0.27</v>
      </c>
      <c r="F16" s="14" t="n">
        <f aca="false">AVERAGE(B16:E16)</f>
        <v>0.245</v>
      </c>
    </row>
    <row r="17" customFormat="false" ht="15" hidden="false" customHeight="false" outlineLevel="0" collapsed="false">
      <c r="A17" s="12" t="s">
        <v>184</v>
      </c>
      <c r="B17" s="10" t="n">
        <f aca="false">Assumptions!B6</f>
        <v>95</v>
      </c>
      <c r="C17" s="10" t="n">
        <f aca="false">Assumptions!C6</f>
        <v>105</v>
      </c>
      <c r="D17" s="10" t="n">
        <f aca="false">Assumptions!D6</f>
        <v>110</v>
      </c>
      <c r="E17" s="10" t="n">
        <f aca="false">Assumptions!E6</f>
        <v>125</v>
      </c>
      <c r="F17" s="30" t="n">
        <f aca="false">AVERAGE(B17:E17)</f>
        <v>108.75</v>
      </c>
    </row>
    <row r="18" customFormat="false" ht="15" hidden="false" customHeight="false" outlineLevel="0" collapsed="false">
      <c r="A18" s="5" t="s">
        <v>185</v>
      </c>
      <c r="B18" s="5"/>
      <c r="C18" s="5"/>
      <c r="D18" s="5"/>
      <c r="E18" s="5"/>
      <c r="F18" s="5"/>
      <c r="G18" s="5"/>
    </row>
    <row r="19" customFormat="false" ht="15" hidden="false" customHeight="false" outlineLevel="0" collapsed="false">
      <c r="A19" s="12" t="s">
        <v>186</v>
      </c>
      <c r="B19" s="30" t="n">
        <f aca="false">'Revenue Forecast'!B6*0.3</f>
        <v>360</v>
      </c>
      <c r="C19" s="30" t="n">
        <f aca="false">'Revenue Forecast'!C6*0.3</f>
        <v>450</v>
      </c>
      <c r="D19" s="30" t="n">
        <f aca="false">'Revenue Forecast'!D6*0.3</f>
        <v>510</v>
      </c>
      <c r="E19" s="30" t="n">
        <f aca="false">'Revenue Forecast'!E6*0.3</f>
        <v>630</v>
      </c>
      <c r="F19" s="30" t="n">
        <f aca="false">SUM(B19:E19)</f>
        <v>1950</v>
      </c>
    </row>
    <row r="20" customFormat="false" ht="15" hidden="false" customHeight="false" outlineLevel="0" collapsed="false">
      <c r="A20" s="9" t="s">
        <v>187</v>
      </c>
      <c r="B20" s="31" t="n">
        <f aca="false">'Revenue Forecast'!B6*0.45</f>
        <v>540</v>
      </c>
      <c r="C20" s="31" t="n">
        <f aca="false">'Revenue Forecast'!C6*0.45</f>
        <v>675</v>
      </c>
      <c r="D20" s="31" t="n">
        <f aca="false">'Revenue Forecast'!D6*0.45</f>
        <v>765</v>
      </c>
      <c r="E20" s="31" t="n">
        <f aca="false">'Revenue Forecast'!E6*0.45</f>
        <v>945</v>
      </c>
      <c r="F20" s="31" t="n">
        <f aca="false">SUM(B20:E20)</f>
        <v>2925</v>
      </c>
    </row>
    <row r="21" customFormat="false" ht="15" hidden="false" customHeight="false" outlineLevel="0" collapsed="false">
      <c r="A21" s="12" t="s">
        <v>188</v>
      </c>
      <c r="B21" s="30" t="n">
        <f aca="false">'Revenue Forecast'!B6*0.25</f>
        <v>300</v>
      </c>
      <c r="C21" s="30" t="n">
        <f aca="false">'Revenue Forecast'!C6*0.25</f>
        <v>375</v>
      </c>
      <c r="D21" s="30" t="n">
        <f aca="false">'Revenue Forecast'!D6*0.25</f>
        <v>425</v>
      </c>
      <c r="E21" s="30" t="n">
        <f aca="false">'Revenue Forecast'!E6*0.25</f>
        <v>525</v>
      </c>
      <c r="F21" s="30" t="n">
        <f aca="false">SUM(B21:E21)</f>
        <v>1625</v>
      </c>
    </row>
    <row r="22" customFormat="false" ht="15" hidden="false" customHeight="false" outlineLevel="0" collapsed="false">
      <c r="A22" s="36" t="s">
        <v>189</v>
      </c>
      <c r="B22" s="7" t="n">
        <f aca="false">'Revenue Forecast'!B6</f>
        <v>1200</v>
      </c>
      <c r="C22" s="7" t="n">
        <f aca="false">'Revenue Forecast'!C6</f>
        <v>1500</v>
      </c>
      <c r="D22" s="7" t="n">
        <f aca="false">'Revenue Forecast'!D6</f>
        <v>1700</v>
      </c>
      <c r="E22" s="7" t="n">
        <f aca="false">'Revenue Forecast'!E6</f>
        <v>2100</v>
      </c>
      <c r="F22" s="7" t="n">
        <f aca="false">'Revenue Forecast'!F6</f>
        <v>6500</v>
      </c>
    </row>
    <row r="23" customFormat="false" ht="15" hidden="false" customHeight="false" outlineLevel="0" collapsed="false">
      <c r="A23" s="5" t="s">
        <v>190</v>
      </c>
      <c r="B23" s="5"/>
      <c r="C23" s="5"/>
      <c r="D23" s="5"/>
      <c r="E23" s="5"/>
      <c r="F23" s="5"/>
      <c r="G23" s="5"/>
    </row>
    <row r="24" customFormat="false" ht="15" hidden="false" customHeight="false" outlineLevel="0" collapsed="false">
      <c r="A24" s="36" t="s">
        <v>191</v>
      </c>
      <c r="B24" s="37" t="n">
        <f aca="false">B9</f>
        <v>1400</v>
      </c>
      <c r="C24" s="37" t="n">
        <f aca="false">C9</f>
        <v>1680</v>
      </c>
      <c r="D24" s="37" t="n">
        <f aca="false">D9</f>
        <v>1980</v>
      </c>
      <c r="E24" s="37" t="n">
        <f aca="false">E9</f>
        <v>2415</v>
      </c>
      <c r="F24" s="37" t="n">
        <f aca="false">F9</f>
        <v>7475</v>
      </c>
    </row>
    <row r="25" customFormat="false" ht="15" hidden="false" customHeight="false" outlineLevel="0" collapsed="false">
      <c r="A25" s="6" t="s">
        <v>41</v>
      </c>
      <c r="B25" s="7" t="n">
        <f aca="false">'Revenue Forecast'!B6</f>
        <v>1200</v>
      </c>
      <c r="C25" s="7" t="n">
        <f aca="false">'Revenue Forecast'!C6</f>
        <v>1500</v>
      </c>
      <c r="D25" s="7" t="n">
        <f aca="false">'Revenue Forecast'!D6</f>
        <v>1700</v>
      </c>
      <c r="E25" s="7" t="n">
        <f aca="false">'Revenue Forecast'!E6</f>
        <v>2100</v>
      </c>
      <c r="F25" s="7" t="n">
        <f aca="false">'Revenue Forecast'!F6</f>
        <v>6500</v>
      </c>
    </row>
    <row r="26" customFormat="false" ht="15" hidden="false" customHeight="false" outlineLevel="0" collapsed="false">
      <c r="A26" s="32" t="s">
        <v>42</v>
      </c>
      <c r="B26" s="40" t="n">
        <f aca="false">B25/B24</f>
        <v>0.857142857142857</v>
      </c>
      <c r="C26" s="40" t="n">
        <f aca="false">C25/C24</f>
        <v>0.892857142857143</v>
      </c>
      <c r="D26" s="40" t="n">
        <f aca="false">D25/D24</f>
        <v>0.858585858585859</v>
      </c>
      <c r="E26" s="40" t="n">
        <f aca="false">E25/E24</f>
        <v>0.869565217391304</v>
      </c>
      <c r="F26" s="40" t="n">
        <f aca="false">F25/F24</f>
        <v>0.869565217391304</v>
      </c>
    </row>
    <row r="27" customFormat="false" ht="15" hidden="false" customHeight="false" outlineLevel="0" collapsed="false">
      <c r="A27" s="12" t="s">
        <v>192</v>
      </c>
      <c r="B27" s="30" t="n">
        <f aca="false">B25-B24</f>
        <v>-200</v>
      </c>
      <c r="C27" s="30" t="n">
        <f aca="false">C25-C24</f>
        <v>-180</v>
      </c>
      <c r="D27" s="30" t="n">
        <f aca="false">D25-D24</f>
        <v>-280</v>
      </c>
      <c r="E27" s="30" t="n">
        <f aca="false">E25-E24</f>
        <v>-315</v>
      </c>
      <c r="F27" s="30" t="n">
        <f aca="false">SUM(B27:E27)</f>
        <v>-975</v>
      </c>
    </row>
  </sheetData>
  <mergeCells count="6">
    <mergeCell ref="A1:G1"/>
    <mergeCell ref="A2:G2"/>
    <mergeCell ref="A4:G4"/>
    <mergeCell ref="A10:G10"/>
    <mergeCell ref="A18:G18"/>
    <mergeCell ref="A23:G2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3" topLeftCell="B4" activePane="bottomRight" state="frozen"/>
      <selection pane="topLeft" activeCell="A1" activeCellId="0" sqref="A1"/>
      <selection pane="topRight" activeCell="B1" activeCellId="0" sqref="B1"/>
      <selection pane="bottomLeft" activeCell="A4" activeCellId="0" sqref="A4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6"/>
    <col collapsed="false" customWidth="true" hidden="false" outlineLevel="0" max="6" min="2" style="0" width="13"/>
    <col collapsed="false" customWidth="true" hidden="false" outlineLevel="0" max="7" min="7" style="0" width="26"/>
  </cols>
  <sheetData>
    <row r="1" customFormat="false" ht="21.75" hidden="false" customHeight="true" outlineLevel="0" collapsed="false">
      <c r="A1" s="1" t="s">
        <v>193</v>
      </c>
      <c r="B1" s="1"/>
      <c r="C1" s="1"/>
      <c r="D1" s="1"/>
      <c r="E1" s="1"/>
      <c r="F1" s="1"/>
      <c r="G1" s="1"/>
    </row>
    <row r="2" customFormat="false" ht="15" hidden="false" customHeight="false" outlineLevel="0" collapsed="false">
      <c r="A2" s="2" t="s">
        <v>194</v>
      </c>
      <c r="B2" s="2"/>
      <c r="C2" s="2"/>
      <c r="D2" s="2"/>
      <c r="E2" s="2"/>
      <c r="F2" s="2"/>
      <c r="G2" s="2"/>
    </row>
    <row r="3" customFormat="false" ht="15" hidden="false" customHeight="false" outlineLevel="0" collapsed="false">
      <c r="A3" s="3" t="s">
        <v>115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116</v>
      </c>
    </row>
    <row r="4" customFormat="false" ht="15" hidden="false" customHeight="false" outlineLevel="0" collapsed="false">
      <c r="A4" s="5" t="s">
        <v>195</v>
      </c>
      <c r="B4" s="5"/>
      <c r="C4" s="5"/>
      <c r="D4" s="5"/>
      <c r="E4" s="5"/>
      <c r="F4" s="5"/>
      <c r="G4" s="5"/>
    </row>
    <row r="5" customFormat="false" ht="15" hidden="false" customHeight="false" outlineLevel="0" collapsed="false">
      <c r="A5" s="12" t="s">
        <v>86</v>
      </c>
      <c r="B5" s="10" t="n">
        <f aca="false">Assumptions!B19</f>
        <v>22</v>
      </c>
      <c r="C5" s="10" t="n">
        <f aca="false">Assumptions!C19</f>
        <v>24</v>
      </c>
      <c r="D5" s="10" t="n">
        <f aca="false">Assumptions!D19</f>
        <v>26</v>
      </c>
      <c r="E5" s="10" t="n">
        <f aca="false">Assumptions!E19</f>
        <v>28</v>
      </c>
      <c r="F5" s="30" t="n">
        <f aca="false">E5</f>
        <v>28</v>
      </c>
      <c r="G5" s="25" t="s">
        <v>87</v>
      </c>
    </row>
    <row r="6" customFormat="false" ht="15" hidden="false" customHeight="false" outlineLevel="0" collapsed="false">
      <c r="A6" s="9" t="s">
        <v>196</v>
      </c>
      <c r="B6" s="10" t="n">
        <f aca="false">Assumptions!B20</f>
        <v>2800</v>
      </c>
      <c r="C6" s="10" t="n">
        <f aca="false">Assumptions!C20</f>
        <v>2900</v>
      </c>
      <c r="D6" s="10" t="n">
        <f aca="false">Assumptions!D20</f>
        <v>3000</v>
      </c>
      <c r="E6" s="10" t="n">
        <f aca="false">Assumptions!E20</f>
        <v>3100</v>
      </c>
      <c r="F6" s="31" t="n">
        <f aca="false">AVERAGE(B6:E6)</f>
        <v>2950</v>
      </c>
      <c r="G6" s="24" t="s">
        <v>197</v>
      </c>
    </row>
    <row r="7" customFormat="false" ht="15" hidden="false" customHeight="false" outlineLevel="0" collapsed="false">
      <c r="A7" s="12" t="s">
        <v>198</v>
      </c>
      <c r="B7" s="30" t="n">
        <f aca="false">B5*B6</f>
        <v>61600</v>
      </c>
      <c r="C7" s="30" t="n">
        <f aca="false">C5*C6</f>
        <v>69600</v>
      </c>
      <c r="D7" s="30" t="n">
        <f aca="false">D5*D6</f>
        <v>78000</v>
      </c>
      <c r="E7" s="30" t="n">
        <f aca="false">E5*E6</f>
        <v>86800</v>
      </c>
      <c r="F7" s="30" t="n">
        <f aca="false">AVERAGE(B7:E7)</f>
        <v>74000</v>
      </c>
    </row>
    <row r="8" customFormat="false" ht="15" hidden="false" customHeight="false" outlineLevel="0" collapsed="false">
      <c r="A8" s="9" t="s">
        <v>90</v>
      </c>
      <c r="B8" s="41" t="n">
        <f aca="false">B5/'Sales Forecast'!B5</f>
        <v>1.22222222222222</v>
      </c>
      <c r="C8" s="41" t="n">
        <f aca="false">C5/'Sales Forecast'!C5</f>
        <v>1.2</v>
      </c>
      <c r="D8" s="41" t="n">
        <f aca="false">D5/'Sales Forecast'!D5</f>
        <v>1.18181818181818</v>
      </c>
      <c r="E8" s="41" t="n">
        <f aca="false">E5/'Sales Forecast'!E5</f>
        <v>1.12</v>
      </c>
      <c r="F8" s="41" t="n">
        <f aca="false">E5/'Sales Forecast'!E5</f>
        <v>1.12</v>
      </c>
      <c r="G8" s="24" t="s">
        <v>199</v>
      </c>
    </row>
    <row r="9" customFormat="false" ht="15" hidden="false" customHeight="false" outlineLevel="0" collapsed="false">
      <c r="A9" s="5" t="s">
        <v>200</v>
      </c>
      <c r="B9" s="5"/>
      <c r="C9" s="5"/>
      <c r="D9" s="5"/>
      <c r="E9" s="5"/>
      <c r="F9" s="5"/>
      <c r="G9" s="5"/>
    </row>
    <row r="10" customFormat="false" ht="15" hidden="false" customHeight="false" outlineLevel="0" collapsed="false">
      <c r="A10" s="9" t="s">
        <v>201</v>
      </c>
      <c r="B10" s="10" t="n">
        <f aca="false">'Revenue Forecast'!B5</f>
        <v>38000</v>
      </c>
      <c r="C10" s="10" t="n">
        <f aca="false">'Revenue Forecast'!C5</f>
        <v>38687</v>
      </c>
      <c r="D10" s="10" t="n">
        <f aca="false">'Revenue Forecast'!D5</f>
        <v>40496.496</v>
      </c>
      <c r="E10" s="10" t="n">
        <f aca="false">'Revenue Forecast'!E5</f>
        <v>42986.177672</v>
      </c>
      <c r="F10" s="10" t="n">
        <f aca="false">'Revenue Forecast'!B5</f>
        <v>38000</v>
      </c>
    </row>
    <row r="11" customFormat="false" ht="15" hidden="false" customHeight="false" outlineLevel="0" collapsed="false">
      <c r="A11" s="12" t="s">
        <v>11</v>
      </c>
      <c r="B11" s="10" t="n">
        <f aca="false">'Revenue Forecast'!B10</f>
        <v>38687</v>
      </c>
      <c r="C11" s="10" t="n">
        <f aca="false">'Revenue Forecast'!C10</f>
        <v>40496.496</v>
      </c>
      <c r="D11" s="10" t="n">
        <f aca="false">'Revenue Forecast'!D10</f>
        <v>42986.177672</v>
      </c>
      <c r="E11" s="10" t="n">
        <f aca="false">'Revenue Forecast'!E10</f>
        <v>46848.610956552</v>
      </c>
      <c r="F11" s="10" t="n">
        <f aca="false">'Revenue Forecast'!E10</f>
        <v>46848.610956552</v>
      </c>
    </row>
    <row r="12" customFormat="false" ht="15" hidden="false" customHeight="false" outlineLevel="0" collapsed="false">
      <c r="A12" s="9" t="s">
        <v>17</v>
      </c>
      <c r="B12" s="10" t="n">
        <f aca="false">'Revenue Forecast'!B8</f>
        <v>-3420</v>
      </c>
      <c r="C12" s="10" t="n">
        <f aca="false">'Revenue Forecast'!C8</f>
        <v>-3094.96</v>
      </c>
      <c r="D12" s="10" t="n">
        <f aca="false">'Revenue Forecast'!D8</f>
        <v>-2834.75472</v>
      </c>
      <c r="E12" s="10" t="n">
        <f aca="false">'Revenue Forecast'!E8</f>
        <v>-2579.17066032</v>
      </c>
      <c r="F12" s="31" t="n">
        <f aca="false">SUM(B12:E12)</f>
        <v>-11928.88538032</v>
      </c>
    </row>
    <row r="13" customFormat="false" ht="15" hidden="false" customHeight="false" outlineLevel="0" collapsed="false">
      <c r="A13" s="12" t="s">
        <v>202</v>
      </c>
      <c r="B13" s="10" t="n">
        <f aca="false">'Revenue Forecast'!B9</f>
        <v>-513</v>
      </c>
      <c r="C13" s="10" t="n">
        <f aca="false">'Revenue Forecast'!C9</f>
        <v>-464.244</v>
      </c>
      <c r="D13" s="10" t="n">
        <f aca="false">'Revenue Forecast'!D9</f>
        <v>-425.213208</v>
      </c>
      <c r="E13" s="10" t="n">
        <f aca="false">'Revenue Forecast'!E9</f>
        <v>-386.875599048</v>
      </c>
      <c r="F13" s="30" t="n">
        <f aca="false">SUM(B13:E13)</f>
        <v>-1789.332807048</v>
      </c>
    </row>
    <row r="14" customFormat="false" ht="15" hidden="false" customHeight="false" outlineLevel="0" collapsed="false">
      <c r="A14" s="9" t="s">
        <v>15</v>
      </c>
      <c r="B14" s="10" t="n">
        <f aca="false">'Revenue Forecast'!B7</f>
        <v>3420</v>
      </c>
      <c r="C14" s="10" t="n">
        <f aca="false">'Revenue Forecast'!C7</f>
        <v>3868.7</v>
      </c>
      <c r="D14" s="10" t="n">
        <f aca="false">'Revenue Forecast'!D7</f>
        <v>4049.6496</v>
      </c>
      <c r="E14" s="10" t="n">
        <f aca="false">'Revenue Forecast'!E7</f>
        <v>4728.47954392</v>
      </c>
      <c r="F14" s="31" t="n">
        <f aca="false">SUM(B14:E14)</f>
        <v>16066.82914392</v>
      </c>
    </row>
    <row r="15" customFormat="false" ht="15" hidden="false" customHeight="false" outlineLevel="0" collapsed="false">
      <c r="A15" s="12" t="s">
        <v>51</v>
      </c>
      <c r="B15" s="15" t="n">
        <f aca="false">Assumptions!B10</f>
        <v>0.91</v>
      </c>
      <c r="C15" s="15" t="n">
        <f aca="false">Assumptions!C10</f>
        <v>0.92</v>
      </c>
      <c r="D15" s="15" t="n">
        <f aca="false">Assumptions!D10</f>
        <v>0.93</v>
      </c>
      <c r="E15" s="15" t="n">
        <f aca="false">Assumptions!E10</f>
        <v>0.94</v>
      </c>
      <c r="F15" s="35" t="n">
        <f aca="false">AVERAGE(B15:E15)</f>
        <v>0.925</v>
      </c>
    </row>
    <row r="16" customFormat="false" ht="15" hidden="false" customHeight="false" outlineLevel="0" collapsed="false">
      <c r="A16" s="42" t="s">
        <v>49</v>
      </c>
      <c r="B16" s="18" t="n">
        <f aca="false">'Revenue Forecast'!B11</f>
        <v>0.9865</v>
      </c>
      <c r="C16" s="18" t="n">
        <f aca="false">'Revenue Forecast'!C11</f>
        <v>1.008</v>
      </c>
      <c r="D16" s="18" t="n">
        <f aca="false">'Revenue Forecast'!D11</f>
        <v>1.0195</v>
      </c>
      <c r="E16" s="18" t="n">
        <f aca="false">'Revenue Forecast'!E11</f>
        <v>1.041</v>
      </c>
      <c r="F16" s="18" t="n">
        <f aca="false">'Revenue Forecast'!F11</f>
        <v>1.23285818306716</v>
      </c>
      <c r="G16" s="43" t="s">
        <v>203</v>
      </c>
    </row>
    <row r="17" customFormat="false" ht="15" hidden="false" customHeight="false" outlineLevel="0" collapsed="false">
      <c r="A17" s="5" t="s">
        <v>204</v>
      </c>
      <c r="B17" s="5"/>
      <c r="C17" s="5"/>
      <c r="D17" s="5"/>
      <c r="E17" s="5"/>
      <c r="F17" s="5"/>
      <c r="G17" s="5"/>
    </row>
    <row r="18" customFormat="false" ht="15" hidden="false" customHeight="false" outlineLevel="0" collapsed="false">
      <c r="A18" s="9" t="s">
        <v>47</v>
      </c>
      <c r="B18" s="31" t="n">
        <f aca="false">B5</f>
        <v>22</v>
      </c>
      <c r="C18" s="31" t="n">
        <f aca="false">C5</f>
        <v>24</v>
      </c>
      <c r="D18" s="31" t="n">
        <f aca="false">D5</f>
        <v>26</v>
      </c>
      <c r="E18" s="31" t="n">
        <f aca="false">E5</f>
        <v>28</v>
      </c>
      <c r="F18" s="31" t="n">
        <f aca="false">E18</f>
        <v>28</v>
      </c>
    </row>
    <row r="19" customFormat="false" ht="15" hidden="false" customHeight="false" outlineLevel="0" collapsed="false">
      <c r="A19" s="12" t="s">
        <v>105</v>
      </c>
      <c r="B19" s="10" t="n">
        <f aca="false">Assumptions!B30</f>
        <v>108</v>
      </c>
      <c r="C19" s="10" t="n">
        <f aca="false">Assumptions!C30</f>
        <v>110</v>
      </c>
      <c r="D19" s="10" t="n">
        <f aca="false">Assumptions!D30</f>
        <v>112</v>
      </c>
      <c r="E19" s="10" t="n">
        <f aca="false">Assumptions!E30</f>
        <v>114</v>
      </c>
      <c r="F19" s="30" t="n">
        <f aca="false">AVERAGE(B19:E19)</f>
        <v>111</v>
      </c>
    </row>
    <row r="20" customFormat="false" ht="15" hidden="false" customHeight="false" outlineLevel="0" collapsed="false">
      <c r="A20" s="9" t="s">
        <v>205</v>
      </c>
      <c r="B20" s="15" t="n">
        <f aca="false">Assumptions!B32</f>
        <v>0.9</v>
      </c>
      <c r="C20" s="15" t="n">
        <f aca="false">Assumptions!C32</f>
        <v>0.92</v>
      </c>
      <c r="D20" s="15" t="n">
        <f aca="false">Assumptions!D32</f>
        <v>0.95</v>
      </c>
      <c r="E20" s="15" t="n">
        <f aca="false">Assumptions!E32</f>
        <v>0.98</v>
      </c>
      <c r="F20" s="14" t="n">
        <f aca="false">AVERAGE(B20:E20)</f>
        <v>0.9375</v>
      </c>
    </row>
    <row r="21" customFormat="false" ht="15" hidden="false" customHeight="false" outlineLevel="0" collapsed="false">
      <c r="A21" s="12" t="s">
        <v>206</v>
      </c>
      <c r="B21" s="30" t="n">
        <f aca="false">-B18*B19*0.72*(1+Assumptions!B33)/4</f>
        <v>-513.216</v>
      </c>
      <c r="C21" s="30" t="n">
        <f aca="false">-C18*C19*0.72*(1+Assumptions!C33)/4</f>
        <v>-570.24</v>
      </c>
      <c r="D21" s="30" t="n">
        <f aca="false">-D18*D19*0.72*(1+Assumptions!D33)/4</f>
        <v>-628.992</v>
      </c>
      <c r="E21" s="30" t="n">
        <f aca="false">-E18*E19*0.72*(1+Assumptions!E33)/4</f>
        <v>-689.472</v>
      </c>
      <c r="F21" s="30" t="n">
        <f aca="false">SUM(B21:E21)</f>
        <v>-2401.92</v>
      </c>
    </row>
    <row r="22" customFormat="false" ht="15" hidden="false" customHeight="false" outlineLevel="0" collapsed="false">
      <c r="A22" s="9" t="s">
        <v>207</v>
      </c>
      <c r="B22" s="31" t="n">
        <f aca="false">-B18*B19*0.28*B20/4</f>
        <v>-149.688</v>
      </c>
      <c r="C22" s="31" t="n">
        <f aca="false">-C18*C19*0.28*C20/4</f>
        <v>-170.016</v>
      </c>
      <c r="D22" s="31" t="n">
        <f aca="false">-D18*D19*0.28*D20/4</f>
        <v>-193.648</v>
      </c>
      <c r="E22" s="31" t="n">
        <f aca="false">-E18*E19*0.28*E20/4</f>
        <v>-218.9712</v>
      </c>
      <c r="F22" s="31" t="n">
        <f aca="false">SUM(B22:E22)</f>
        <v>-732.3232</v>
      </c>
    </row>
    <row r="23" customFormat="false" ht="15" hidden="false" customHeight="false" outlineLevel="0" collapsed="false">
      <c r="A23" s="12" t="s">
        <v>208</v>
      </c>
      <c r="B23" s="30" t="n">
        <f aca="false">(B21+B22)*Assumptions!B33</f>
        <v>-132.5808</v>
      </c>
      <c r="C23" s="30" t="n">
        <f aca="false">(C21+C22)*Assumptions!C33</f>
        <v>-148.0512</v>
      </c>
      <c r="D23" s="30" t="n">
        <f aca="false">(D21+D22)*Assumptions!D33</f>
        <v>-164.528</v>
      </c>
      <c r="E23" s="30" t="n">
        <f aca="false">(E21+E22)*Assumptions!E33</f>
        <v>-181.68864</v>
      </c>
      <c r="F23" s="30" t="n">
        <f aca="false">SUM(B23:E23)</f>
        <v>-626.84864</v>
      </c>
    </row>
    <row r="24" customFormat="false" ht="15" hidden="false" customHeight="false" outlineLevel="0" collapsed="false">
      <c r="A24" s="32" t="s">
        <v>209</v>
      </c>
      <c r="B24" s="33" t="n">
        <f aca="false">B21+B22+B23</f>
        <v>-795.4848</v>
      </c>
      <c r="C24" s="33" t="n">
        <f aca="false">C21+C22+C23</f>
        <v>-888.3072</v>
      </c>
      <c r="D24" s="33" t="n">
        <f aca="false">D21+D22+D23</f>
        <v>-987.168</v>
      </c>
      <c r="E24" s="33" t="n">
        <f aca="false">E21+E22+E23</f>
        <v>-1090.13184</v>
      </c>
      <c r="F24" s="33" t="n">
        <f aca="false">SUM(B24:E24)</f>
        <v>-3761.09184</v>
      </c>
    </row>
  </sheetData>
  <mergeCells count="5">
    <mergeCell ref="A1:G1"/>
    <mergeCell ref="A2:G2"/>
    <mergeCell ref="A4:G4"/>
    <mergeCell ref="A9:G9"/>
    <mergeCell ref="A17:G17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2026-02-27T21:37:05Z</dcterms:created>
  <dc:creator>openpyxl</dc:creator>
  <dc:description/>
  <dc:language>en-US</dc:language>
  <cp:lastModifiedBy/>
  <dcterms:modified xsi:type="dcterms:W3CDTF">2026-02-27T21:37:05Z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